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7-10E Sample\"/>
    </mc:Choice>
  </mc:AlternateContent>
  <bookViews>
    <workbookView xWindow="0" yWindow="0" windowWidth="19200" windowHeight="11595" activeTab="4"/>
  </bookViews>
  <sheets>
    <sheet name="7E" sheetId="8" r:id="rId1"/>
    <sheet name="8E" sheetId="7" r:id="rId2"/>
    <sheet name="9E" sheetId="6" r:id="rId3"/>
    <sheet name="10E" sheetId="5" r:id="rId4"/>
    <sheet name="7E - 8E - 9E - 10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<sst xmlns="http://schemas.openxmlformats.org/spreadsheetml/2006/main" count="74" uniqueCount="26">
  <si>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</si>
  <si>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</si>
  <si>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</si>
  <si>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</si>
  <si>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</si>
  <si>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</si>
  <si>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</si>
  <si>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</si>
  <si>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</si>
  <si>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</si>
  <si>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</si>
  <si>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</si>
  <si>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</si>
  <si>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</si>
  <si>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</si>
  <si>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</si>
  <si>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</si>
  <si>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</si>
  <si>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</si>
  <si>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</si>
  <si>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</si>
  <si>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</si>
  <si>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10E</t>
  </si>
  <si>
    <t>9E</t>
  </si>
  <si>
    <t>8E</t>
  </si>
  <si>
    <t>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</si>
</sst>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7-10E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'7E - 8E - 9E - 10E'!$B$1:$E$1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- 10E'!$E$3:$E$92</c:f>
              <c:numCache>
                <c:formatCode>0.000</c:formatCode>
                <c:ptCount val="90"/>
                <c:pt idx="0">
                  <c:v>0.42383023771851347</c:v>
                </c:pt>
                <c:pt idx="1">
                  <c:v>0.40548143942967435</c:v>
                </c:pt>
                <c:pt idx="2">
                  <c:v>0.40100983365335735</c:v>
                </c:pt>
                <c:pt idx="3">
                  <c:v>0.40729450921536092</c:v>
                </c:pt>
                <c:pt idx="4">
                  <c:v>0.40679412558498063</c:v>
                </c:pt>
                <c:pt idx="5">
                  <c:v>0.40471067737447208</c:v>
                </c:pt>
                <c:pt idx="6">
                  <c:v>0.41015123765341011</c:v>
                </c:pt>
                <c:pt idx="7">
                  <c:v>0.43591289819469387</c:v>
                </c:pt>
                <c:pt idx="8">
                  <c:v>0.40660078505243652</c:v>
                </c:pt>
                <c:pt idx="9">
                  <c:v>0.40345843346232035</c:v>
                </c:pt>
                <c:pt idx="10">
                  <c:v>0.40135327845934599</c:v>
                </c:pt>
                <c:pt idx="11">
                  <c:v>0.40589671273177069</c:v>
                </c:pt>
                <c:pt idx="12">
                  <c:v>0.42811825599558551</c:v>
                </c:pt>
                <c:pt idx="13">
                  <c:v>0.4231995357062206</c:v>
                </c:pt>
                <c:pt idx="14">
                  <c:v>0.39904368692926101</c:v>
                </c:pt>
                <c:pt idx="15">
                  <c:v>0.38626054425834</c:v>
                </c:pt>
                <c:pt idx="16">
                  <c:v>0.40516888189328804</c:v>
                </c:pt>
                <c:pt idx="17">
                  <c:v>0.40284663921225505</c:v>
                </c:pt>
                <c:pt idx="18">
                  <c:v>0.40738775083385548</c:v>
                </c:pt>
                <c:pt idx="19">
                  <c:v>0.41565123596790887</c:v>
                </c:pt>
                <c:pt idx="20">
                  <c:v>0.45390812410449566</c:v>
                </c:pt>
                <c:pt idx="21">
                  <c:v>0.41230058027854832</c:v>
                </c:pt>
                <c:pt idx="22">
                  <c:v>0.42195249921842259</c:v>
                </c:pt>
                <c:pt idx="23">
                  <c:v>0.43061298512249335</c:v>
                </c:pt>
                <c:pt idx="24">
                  <c:v>0.43425339882939551</c:v>
                </c:pt>
                <c:pt idx="25">
                  <c:v>0.43661984960273847</c:v>
                </c:pt>
                <c:pt idx="26">
                  <c:v>0.42696436133178606</c:v>
                </c:pt>
                <c:pt idx="27">
                  <c:v>0.41923180028163792</c:v>
                </c:pt>
                <c:pt idx="28">
                  <c:v>0.41770562112311865</c:v>
                </c:pt>
                <c:pt idx="29">
                  <c:v>0.4207430400799953</c:v>
                </c:pt>
                <c:pt idx="30">
                  <c:v>0.4127274505913075</c:v>
                </c:pt>
                <c:pt idx="31">
                  <c:v>0.39013062017332278</c:v>
                </c:pt>
                <c:pt idx="32">
                  <c:v>0.4513596486487248</c:v>
                </c:pt>
                <c:pt idx="33">
                  <c:v>0.47510377783608876</c:v>
                </c:pt>
                <c:pt idx="34">
                  <c:v>0.43741293664415482</c:v>
                </c:pt>
                <c:pt idx="35">
                  <c:v>0.44999009870123952</c:v>
                </c:pt>
                <c:pt idx="36">
                  <c:v>0.4446154552788909</c:v>
                </c:pt>
                <c:pt idx="37">
                  <c:v>0.44587881537516372</c:v>
                </c:pt>
                <c:pt idx="38">
                  <c:v>0.46455869644020042</c:v>
                </c:pt>
                <c:pt idx="39">
                  <c:v>0.47209406045532681</c:v>
                </c:pt>
                <c:pt idx="40">
                  <c:v>0.45440511957146229</c:v>
                </c:pt>
                <c:pt idx="41">
                  <c:v>0.45615746709067995</c:v>
                </c:pt>
                <c:pt idx="42">
                  <c:v>0.44179128146906138</c:v>
                </c:pt>
                <c:pt idx="43">
                  <c:v>0.42915494775296825</c:v>
                </c:pt>
                <c:pt idx="44">
                  <c:v>0.43035034950237266</c:v>
                </c:pt>
                <c:pt idx="45">
                  <c:v>0.43170365362406371</c:v>
                </c:pt>
                <c:pt idx="46">
                  <c:v>0.42984637574606843</c:v>
                </c:pt>
                <c:pt idx="47">
                  <c:v>0.42406335811292772</c:v>
                </c:pt>
                <c:pt idx="48">
                  <c:v>0.42974301451513713</c:v>
                </c:pt>
                <c:pt idx="49">
                  <c:v>0.42866006605160678</c:v>
                </c:pt>
                <c:pt idx="50">
                  <c:v>0.4347592188375255</c:v>
                </c:pt>
                <c:pt idx="51">
                  <c:v>0.47602300824412552</c:v>
                </c:pt>
                <c:pt idx="52">
                  <c:v>0.44539949120565686</c:v>
                </c:pt>
                <c:pt idx="53">
                  <c:v>0.43427698260095937</c:v>
                </c:pt>
                <c:pt idx="54">
                  <c:v>0.43517640735440566</c:v>
                </c:pt>
                <c:pt idx="55">
                  <c:v>0.42868931740059946</c:v>
                </c:pt>
                <c:pt idx="56">
                  <c:v>0.42767617074894876</c:v>
                </c:pt>
                <c:pt idx="57">
                  <c:v>0.42972678233610717</c:v>
                </c:pt>
                <c:pt idx="58">
                  <c:v>0.44067998750951554</c:v>
                </c:pt>
                <c:pt idx="59">
                  <c:v>0.44401567280879484</c:v>
                </c:pt>
                <c:pt idx="60">
                  <c:v>0.45625266943522758</c:v>
                </c:pt>
                <c:pt idx="61">
                  <c:v>0.46164802310041375</c:v>
                </c:pt>
                <c:pt idx="62">
                  <c:v>0.46817024046388916</c:v>
                </c:pt>
                <c:pt idx="63">
                  <c:v>0.45584097829844455</c:v>
                </c:pt>
                <c:pt idx="64">
                  <c:v>0.46691569353647516</c:v>
                </c:pt>
                <c:pt idx="65">
                  <c:v>0.44930379736826981</c:v>
                </c:pt>
                <c:pt idx="66">
                  <c:v>0.44474898965507004</c:v>
                </c:pt>
                <c:pt idx="67">
                  <c:v>0.47341186303569055</c:v>
                </c:pt>
                <c:pt idx="68">
                  <c:v>0.43913500452774673</c:v>
                </c:pt>
                <c:pt idx="69">
                  <c:v>0.42499650828424412</c:v>
                </c:pt>
                <c:pt idx="70">
                  <c:v>0.42882117986923768</c:v>
                </c:pt>
                <c:pt idx="71">
                  <c:v>0.42624874537301521</c:v>
                </c:pt>
                <c:pt idx="72">
                  <c:v>0.42979919001337719</c:v>
                </c:pt>
                <c:pt idx="73">
                  <c:v>0.42253649748385247</c:v>
                </c:pt>
                <c:pt idx="74">
                  <c:v>0.42877339448523821</c:v>
                </c:pt>
                <c:pt idx="75">
                  <c:v>0.43614853347725535</c:v>
                </c:pt>
                <c:pt idx="76">
                  <c:v>0.45417890840410252</c:v>
                </c:pt>
                <c:pt idx="77">
                  <c:v>0.49515969213882433</c:v>
                </c:pt>
                <c:pt idx="78">
                  <c:v>0.43864137892918204</c:v>
                </c:pt>
                <c:pt idx="79">
                  <c:v>0.47308726880571195</c:v>
                </c:pt>
                <c:pt idx="80">
                  <c:v>0.46076029856381701</c:v>
                </c:pt>
                <c:pt idx="81">
                  <c:v>0.46598607559778038</c:v>
                </c:pt>
                <c:pt idx="82">
                  <c:v>0.48240287166932766</c:v>
                </c:pt>
                <c:pt idx="83">
                  <c:v>0.46098125153954839</c:v>
                </c:pt>
                <c:pt idx="84">
                  <c:v>0.44733406309535434</c:v>
                </c:pt>
                <c:pt idx="85">
                  <c:v>0.4617922569993308</c:v>
                </c:pt>
                <c:pt idx="86">
                  <c:v>0.45789935500476681</c:v>
                </c:pt>
                <c:pt idx="87">
                  <c:v>0.44205474715581583</c:v>
                </c:pt>
                <c:pt idx="88">
                  <c:v>0.44369492027524315</c:v>
                </c:pt>
                <c:pt idx="89">
                  <c:v>0.45234606937725008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'7E - 8E - 9E - 10E'!$G$1:$J$1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- 10E'!$J$3:$J$92</c:f>
              <c:numCache>
                <c:formatCode>0.000</c:formatCode>
                <c:ptCount val="90"/>
                <c:pt idx="0">
                  <c:v>0.65344829008403194</c:v>
                </c:pt>
                <c:pt idx="1">
                  <c:v>0.60308828537603698</c:v>
                </c:pt>
                <c:pt idx="2">
                  <c:v>0.53983268357401637</c:v>
                </c:pt>
                <c:pt idx="3">
                  <c:v>0.44275694406475924</c:v>
                </c:pt>
                <c:pt idx="4">
                  <c:v>0.58528891561606566</c:v>
                </c:pt>
                <c:pt idx="5">
                  <c:v>0.58096386153792257</c:v>
                </c:pt>
                <c:pt idx="6">
                  <c:v>0.45429141814340346</c:v>
                </c:pt>
                <c:pt idx="7">
                  <c:v>0.3847625164946149</c:v>
                </c:pt>
                <c:pt idx="8">
                  <c:v>0.39224257103936222</c:v>
                </c:pt>
                <c:pt idx="9">
                  <c:v>0.41906287967541217</c:v>
                </c:pt>
                <c:pt idx="10">
                  <c:v>0.45715277793369019</c:v>
                </c:pt>
                <c:pt idx="11">
                  <c:v>0.5503927217132214</c:v>
                </c:pt>
                <c:pt idx="12">
                  <c:v>0.53353497403600147</c:v>
                </c:pt>
                <c:pt idx="13">
                  <c:v>0.60807332995802976</c:v>
                </c:pt>
                <c:pt idx="14">
                  <c:v>0.52176497801673172</c:v>
                </c:pt>
                <c:pt idx="15">
                  <c:v>0.62227928487038586</c:v>
                </c:pt>
                <c:pt idx="16">
                  <c:v>0.60102667334253135</c:v>
                </c:pt>
                <c:pt idx="17">
                  <c:v>0.55685935072023118</c:v>
                </c:pt>
                <c:pt idx="18">
                  <c:v>0.51838151529406495</c:v>
                </c:pt>
                <c:pt idx="19">
                  <c:v>0.57372619158962423</c:v>
                </c:pt>
                <c:pt idx="20">
                  <c:v>0.55462322318036983</c:v>
                </c:pt>
                <c:pt idx="21">
                  <c:v>0.53552025477111476</c:v>
                </c:pt>
                <c:pt idx="22">
                  <c:v>0.48973448745128312</c:v>
                </c:pt>
                <c:pt idx="23">
                  <c:v>0.46849096229221976</c:v>
                </c:pt>
                <c:pt idx="24">
                  <c:v>0.54014749861439615</c:v>
                </c:pt>
                <c:pt idx="25">
                  <c:v>0.4806119271818029</c:v>
                </c:pt>
                <c:pt idx="26">
                  <c:v>0.50550495127932993</c:v>
                </c:pt>
                <c:pt idx="27">
                  <c:v>0.4860946540627723</c:v>
                </c:pt>
                <c:pt idx="28">
                  <c:v>0.50279218467749431</c:v>
                </c:pt>
                <c:pt idx="29">
                  <c:v>0.54727564245257321</c:v>
                </c:pt>
                <c:pt idx="30">
                  <c:v>0.50366556042945032</c:v>
                </c:pt>
                <c:pt idx="31">
                  <c:v>0.58930036001140573</c:v>
                </c:pt>
                <c:pt idx="32">
                  <c:v>0.48997939977011357</c:v>
                </c:pt>
                <c:pt idx="33">
                  <c:v>0.59184672273947692</c:v>
                </c:pt>
                <c:pt idx="34">
                  <c:v>0.59052268477282788</c:v>
                </c:pt>
                <c:pt idx="35">
                  <c:v>0.51087072394216393</c:v>
                </c:pt>
                <c:pt idx="36">
                  <c:v>0.4783353799237326</c:v>
                </c:pt>
                <c:pt idx="37">
                  <c:v>0.47334842012695433</c:v>
                </c:pt>
                <c:pt idx="38">
                  <c:v>0.48606305691391022</c:v>
                </c:pt>
                <c:pt idx="39">
                  <c:v>0.50944329629176999</c:v>
                </c:pt>
                <c:pt idx="40">
                  <c:v>0.48729126683385215</c:v>
                </c:pt>
                <c:pt idx="41">
                  <c:v>0.52880524805564233</c:v>
                </c:pt>
                <c:pt idx="42">
                  <c:v>0.48055067155055647</c:v>
                </c:pt>
                <c:pt idx="43">
                  <c:v>0.52366944577437213</c:v>
                </c:pt>
                <c:pt idx="44">
                  <c:v>0.58296388330775339</c:v>
                </c:pt>
                <c:pt idx="45">
                  <c:v>0.57510852452832684</c:v>
                </c:pt>
                <c:pt idx="46">
                  <c:v>0.49013204425341833</c:v>
                </c:pt>
                <c:pt idx="47">
                  <c:v>0.48988185243822852</c:v>
                </c:pt>
                <c:pt idx="48">
                  <c:v>0.48860559189496633</c:v>
                </c:pt>
                <c:pt idx="49">
                  <c:v>0.48430481170458661</c:v>
                </c:pt>
                <c:pt idx="50">
                  <c:v>0.48314483446867612</c:v>
                </c:pt>
                <c:pt idx="51">
                  <c:v>0.62913760828767229</c:v>
                </c:pt>
                <c:pt idx="52">
                  <c:v>0.55173291763993493</c:v>
                </c:pt>
                <c:pt idx="53">
                  <c:v>0.5514956262717351</c:v>
                </c:pt>
                <c:pt idx="54">
                  <c:v>0.52073897360337529</c:v>
                </c:pt>
                <c:pt idx="55">
                  <c:v>0.50595329273527712</c:v>
                </c:pt>
                <c:pt idx="56">
                  <c:v>0.49425180828612519</c:v>
                </c:pt>
                <c:pt idx="57">
                  <c:v>0.54992957554377975</c:v>
                </c:pt>
                <c:pt idx="58">
                  <c:v>0.57026102707291004</c:v>
                </c:pt>
                <c:pt idx="59">
                  <c:v>0.59042135022612585</c:v>
                </c:pt>
                <c:pt idx="60">
                  <c:v>0.65781225653425335</c:v>
                </c:pt>
                <c:pt idx="61">
                  <c:v>0.50879319730360106</c:v>
                </c:pt>
                <c:pt idx="62">
                  <c:v>0.53309815918788017</c:v>
                </c:pt>
                <c:pt idx="63">
                  <c:v>0.57039200074702701</c:v>
                </c:pt>
                <c:pt idx="64">
                  <c:v>0.57100814662866006</c:v>
                </c:pt>
                <c:pt idx="65">
                  <c:v>0.55068081196770613</c:v>
                </c:pt>
                <c:pt idx="66">
                  <c:v>0.50561483860713641</c:v>
                </c:pt>
                <c:pt idx="67">
                  <c:v>0.49688407852875688</c:v>
                </c:pt>
                <c:pt idx="68">
                  <c:v>0.52242838501542932</c:v>
                </c:pt>
                <c:pt idx="69">
                  <c:v>0.49875273780813945</c:v>
                </c:pt>
                <c:pt idx="70">
                  <c:v>0.47742308725077703</c:v>
                </c:pt>
                <c:pt idx="71">
                  <c:v>0.48064504382846868</c:v>
                </c:pt>
                <c:pt idx="72">
                  <c:v>0.47390776319670364</c:v>
                </c:pt>
                <c:pt idx="73">
                  <c:v>0.46793372851642573</c:v>
                </c:pt>
                <c:pt idx="74">
                  <c:v>0.47717877263349479</c:v>
                </c:pt>
                <c:pt idx="75">
                  <c:v>0.5376026606180806</c:v>
                </c:pt>
                <c:pt idx="76">
                  <c:v>0.49491578122118957</c:v>
                </c:pt>
                <c:pt idx="77">
                  <c:v>0.51194667599794086</c:v>
                </c:pt>
                <c:pt idx="78">
                  <c:v>0.46837202531169447</c:v>
                </c:pt>
                <c:pt idx="79">
                  <c:v>0.49489791127358423</c:v>
                </c:pt>
                <c:pt idx="80">
                  <c:v>0.51312393459980588</c:v>
                </c:pt>
                <c:pt idx="81">
                  <c:v>0.52619367193129984</c:v>
                </c:pt>
                <c:pt idx="82">
                  <c:v>0.53667859537567952</c:v>
                </c:pt>
                <c:pt idx="83">
                  <c:v>0.47061045159848847</c:v>
                </c:pt>
                <c:pt idx="84">
                  <c:v>0.5280168408592778</c:v>
                </c:pt>
                <c:pt idx="85">
                  <c:v>0.58519703702089265</c:v>
                </c:pt>
                <c:pt idx="86">
                  <c:v>0.59889227608840789</c:v>
                </c:pt>
                <c:pt idx="87">
                  <c:v>0.67408141358433804</c:v>
                </c:pt>
                <c:pt idx="88">
                  <c:v>0.6894847909415297</c:v>
                </c:pt>
                <c:pt idx="89">
                  <c:v>0.61317235907838841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'7E - 8E - 9E - 10E'!$L$1:$O$1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- 10E'!$O$3:$O$92</c:f>
              <c:numCache>
                <c:formatCode>0.000</c:formatCode>
                <c:ptCount val="90"/>
                <c:pt idx="0">
                  <c:v>0.76870568142507356</c:v>
                </c:pt>
                <c:pt idx="1">
                  <c:v>1.0005831518118524</c:v>
                </c:pt>
                <c:pt idx="2">
                  <c:v>0.76633537104021077</c:v>
                </c:pt>
                <c:pt idx="3">
                  <c:v>0.77194551477375384</c:v>
                </c:pt>
                <c:pt idx="4">
                  <c:v>1.1020956633798904</c:v>
                </c:pt>
                <c:pt idx="5">
                  <c:v>1.033759820337482</c:v>
                </c:pt>
                <c:pt idx="6">
                  <c:v>0.85128426277582581</c:v>
                </c:pt>
                <c:pt idx="7">
                  <c:v>0.97967390237600083</c:v>
                </c:pt>
                <c:pt idx="8">
                  <c:v>1.1768305280430011</c:v>
                </c:pt>
                <c:pt idx="9">
                  <c:v>1.4153088023211793</c:v>
                </c:pt>
                <c:pt idx="10">
                  <c:v>0.91343732917804599</c:v>
                </c:pt>
                <c:pt idx="11">
                  <c:v>0.51351485196312896</c:v>
                </c:pt>
                <c:pt idx="12">
                  <c:v>0.65225141808448328</c:v>
                </c:pt>
                <c:pt idx="13">
                  <c:v>0.59476414354883766</c:v>
                </c:pt>
                <c:pt idx="14">
                  <c:v>0.78259965985222935</c:v>
                </c:pt>
                <c:pt idx="15">
                  <c:v>1.0508920011681213</c:v>
                </c:pt>
                <c:pt idx="16">
                  <c:v>1.0721316837961732</c:v>
                </c:pt>
                <c:pt idx="17">
                  <c:v>1.1553759826692962</c:v>
                </c:pt>
                <c:pt idx="18">
                  <c:v>1.1527794982375832</c:v>
                </c:pt>
                <c:pt idx="19">
                  <c:v>1.1042530163014577</c:v>
                </c:pt>
                <c:pt idx="20">
                  <c:v>0.85309035086048512</c:v>
                </c:pt>
                <c:pt idx="21">
                  <c:v>0.85277065206278024</c:v>
                </c:pt>
                <c:pt idx="22">
                  <c:v>0.8662485131717933</c:v>
                </c:pt>
                <c:pt idx="23">
                  <c:v>0.9084575056892269</c:v>
                </c:pt>
                <c:pt idx="24">
                  <c:v>0.68304281152132029</c:v>
                </c:pt>
                <c:pt idx="25">
                  <c:v>0.81762745472078302</c:v>
                </c:pt>
                <c:pt idx="26">
                  <c:v>0.74026492385169473</c:v>
                </c:pt>
                <c:pt idx="27">
                  <c:v>1.194210571214624</c:v>
                </c:pt>
                <c:pt idx="28">
                  <c:v>1.4133289431798204</c:v>
                </c:pt>
                <c:pt idx="29">
                  <c:v>1.2492853630772232</c:v>
                </c:pt>
                <c:pt idx="30">
                  <c:v>0.65816040506712847</c:v>
                </c:pt>
                <c:pt idx="31">
                  <c:v>0.63295828273472499</c:v>
                </c:pt>
                <c:pt idx="32">
                  <c:v>0.63826137086089862</c:v>
                </c:pt>
                <c:pt idx="33">
                  <c:v>0.58868631889685796</c:v>
                </c:pt>
                <c:pt idx="34">
                  <c:v>0.64936012549669997</c:v>
                </c:pt>
                <c:pt idx="35">
                  <c:v>0.53207803093452322</c:v>
                </c:pt>
                <c:pt idx="36">
                  <c:v>0.51358035943391855</c:v>
                </c:pt>
                <c:pt idx="37">
                  <c:v>0.58503322187185769</c:v>
                </c:pt>
                <c:pt idx="38">
                  <c:v>0.819086672384708</c:v>
                </c:pt>
                <c:pt idx="39">
                  <c:v>0.7582433050969215</c:v>
                </c:pt>
                <c:pt idx="40">
                  <c:v>0.60617183830157217</c:v>
                </c:pt>
                <c:pt idx="41">
                  <c:v>0.64641342799211121</c:v>
                </c:pt>
                <c:pt idx="42">
                  <c:v>0.81279421547966979</c:v>
                </c:pt>
                <c:pt idx="43">
                  <c:v>0.75685717003803332</c:v>
                </c:pt>
                <c:pt idx="44">
                  <c:v>0.92597969545310443</c:v>
                </c:pt>
                <c:pt idx="45">
                  <c:v>0.89404936945723668</c:v>
                </c:pt>
                <c:pt idx="46">
                  <c:v>0.86551185892937865</c:v>
                </c:pt>
                <c:pt idx="47">
                  <c:v>0.95106808906392026</c:v>
                </c:pt>
                <c:pt idx="48">
                  <c:v>1.2639156890327705</c:v>
                </c:pt>
                <c:pt idx="49">
                  <c:v>1.0991748014647063</c:v>
                </c:pt>
                <c:pt idx="50">
                  <c:v>0.8872051556863545</c:v>
                </c:pt>
                <c:pt idx="51">
                  <c:v>1.2258800635674814</c:v>
                </c:pt>
                <c:pt idx="52">
                  <c:v>1.1745400163449666</c:v>
                </c:pt>
                <c:pt idx="53">
                  <c:v>0.69221476196369458</c:v>
                </c:pt>
                <c:pt idx="54">
                  <c:v>0.62805642075669765</c:v>
                </c:pt>
                <c:pt idx="55">
                  <c:v>0.73189319372938533</c:v>
                </c:pt>
                <c:pt idx="56">
                  <c:v>0.78860254986187006</c:v>
                </c:pt>
                <c:pt idx="57">
                  <c:v>0.6373509255990526</c:v>
                </c:pt>
                <c:pt idx="58">
                  <c:v>0.65473076938527064</c:v>
                </c:pt>
                <c:pt idx="59">
                  <c:v>0.69437639411765528</c:v>
                </c:pt>
                <c:pt idx="60">
                  <c:v>0.88676287560323386</c:v>
                </c:pt>
                <c:pt idx="61">
                  <c:v>0.71680886101492347</c:v>
                </c:pt>
                <c:pt idx="62">
                  <c:v>0.80087327562051203</c:v>
                </c:pt>
                <c:pt idx="63">
                  <c:v>0.70320359670010102</c:v>
                </c:pt>
                <c:pt idx="64">
                  <c:v>0.64091364414966057</c:v>
                </c:pt>
                <c:pt idx="65">
                  <c:v>0.68622956571552873</c:v>
                </c:pt>
                <c:pt idx="66">
                  <c:v>0.70143601612858908</c:v>
                </c:pt>
                <c:pt idx="67">
                  <c:v>1.0573126967291075</c:v>
                </c:pt>
                <c:pt idx="68">
                  <c:v>0.79856891539661867</c:v>
                </c:pt>
                <c:pt idx="69">
                  <c:v>0.66969673676990094</c:v>
                </c:pt>
                <c:pt idx="70">
                  <c:v>0.86342900741068707</c:v>
                </c:pt>
                <c:pt idx="71">
                  <c:v>0.90148452837058157</c:v>
                </c:pt>
                <c:pt idx="72">
                  <c:v>0.78549914847508073</c:v>
                </c:pt>
                <c:pt idx="73">
                  <c:v>0.68253546097390538</c:v>
                </c:pt>
                <c:pt idx="74">
                  <c:v>1.3012873928426214</c:v>
                </c:pt>
                <c:pt idx="75">
                  <c:v>1.1542837938855679</c:v>
                </c:pt>
                <c:pt idx="76">
                  <c:v>0.90231369603022749</c:v>
                </c:pt>
                <c:pt idx="77">
                  <c:v>0.67105004089159259</c:v>
                </c:pt>
                <c:pt idx="78">
                  <c:v>0.69159858123601159</c:v>
                </c:pt>
                <c:pt idx="79">
                  <c:v>1.0251526466882288</c:v>
                </c:pt>
                <c:pt idx="80">
                  <c:v>0.85093146626240301</c:v>
                </c:pt>
                <c:pt idx="81">
                  <c:v>1.0070540345284276</c:v>
                </c:pt>
                <c:pt idx="82">
                  <c:v>0.82274750764343563</c:v>
                </c:pt>
                <c:pt idx="83">
                  <c:v>0.77604260587187857</c:v>
                </c:pt>
                <c:pt idx="84">
                  <c:v>0.75456410600664192</c:v>
                </c:pt>
                <c:pt idx="85">
                  <c:v>0.93914716171429669</c:v>
                </c:pt>
                <c:pt idx="86">
                  <c:v>0.61358619925697377</c:v>
                </c:pt>
                <c:pt idx="87">
                  <c:v>1.0721634295631652</c:v>
                </c:pt>
                <c:pt idx="88">
                  <c:v>0.71435244231227069</c:v>
                </c:pt>
                <c:pt idx="89">
                  <c:v>0.74685265778380205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'7E - 8E - 9E - 10E'!$Q$1:$T$1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- 10E'!$T$3:$T$92</c:f>
              <c:numCache>
                <c:formatCode>0.000</c:formatCode>
                <c:ptCount val="90"/>
                <c:pt idx="0">
                  <c:v>1.880435918788137</c:v>
                </c:pt>
                <c:pt idx="1">
                  <c:v>2.0195513462463066</c:v>
                </c:pt>
                <c:pt idx="2">
                  <c:v>1.9485986090448624</c:v>
                </c:pt>
                <c:pt idx="3">
                  <c:v>2.1400788781551365</c:v>
                </c:pt>
                <c:pt idx="4">
                  <c:v>1.9160099742796681</c:v>
                </c:pt>
                <c:pt idx="5">
                  <c:v>2.2746079386842863</c:v>
                </c:pt>
                <c:pt idx="6">
                  <c:v>2.1717716623495318</c:v>
                </c:pt>
                <c:pt idx="7">
                  <c:v>1.9187666837344917</c:v>
                </c:pt>
                <c:pt idx="8">
                  <c:v>1.8005283006266908</c:v>
                </c:pt>
                <c:pt idx="9">
                  <c:v>1.4626605624977165</c:v>
                </c:pt>
                <c:pt idx="10">
                  <c:v>1.3783108286672685</c:v>
                </c:pt>
                <c:pt idx="11">
                  <c:v>1.6279586667610673</c:v>
                </c:pt>
                <c:pt idx="12">
                  <c:v>1.5058715726705014</c:v>
                </c:pt>
                <c:pt idx="13">
                  <c:v>1.6576564209013871</c:v>
                </c:pt>
                <c:pt idx="14">
                  <c:v>1.9247885106442051</c:v>
                </c:pt>
                <c:pt idx="15">
                  <c:v>1.7033931063260654</c:v>
                </c:pt>
                <c:pt idx="16">
                  <c:v>1.801438079224029</c:v>
                </c:pt>
                <c:pt idx="17">
                  <c:v>1.4734850779599455</c:v>
                </c:pt>
                <c:pt idx="18">
                  <c:v>1.5452452692051866</c:v>
                </c:pt>
                <c:pt idx="19">
                  <c:v>1.7622450663847882</c:v>
                </c:pt>
                <c:pt idx="20">
                  <c:v>1.515145889765994</c:v>
                </c:pt>
                <c:pt idx="21">
                  <c:v>1.6295156663964252</c:v>
                </c:pt>
                <c:pt idx="22">
                  <c:v>1.6058397471264316</c:v>
                </c:pt>
                <c:pt idx="23">
                  <c:v>1.5544686372570631</c:v>
                </c:pt>
                <c:pt idx="24">
                  <c:v>1.6365327779707963</c:v>
                </c:pt>
                <c:pt idx="25">
                  <c:v>1.815696706992046</c:v>
                </c:pt>
                <c:pt idx="26">
                  <c:v>1.5828169229833213</c:v>
                </c:pt>
                <c:pt idx="27">
                  <c:v>1.7639831397684751</c:v>
                </c:pt>
                <c:pt idx="28">
                  <c:v>1.7941610977529254</c:v>
                </c:pt>
                <c:pt idx="29">
                  <c:v>1.7087297125240906</c:v>
                </c:pt>
                <c:pt idx="30">
                  <c:v>2.0167528992328676</c:v>
                </c:pt>
                <c:pt idx="31">
                  <c:v>2.0081257735853524</c:v>
                </c:pt>
                <c:pt idx="32">
                  <c:v>1.7472212440418553</c:v>
                </c:pt>
                <c:pt idx="33">
                  <c:v>1.6783759378236569</c:v>
                </c:pt>
                <c:pt idx="34">
                  <c:v>1.5449866895502173</c:v>
                </c:pt>
                <c:pt idx="35">
                  <c:v>1.859452733079368</c:v>
                </c:pt>
                <c:pt idx="36">
                  <c:v>1.6162374187568995</c:v>
                </c:pt>
                <c:pt idx="37">
                  <c:v>1.9402757657006298</c:v>
                </c:pt>
                <c:pt idx="38">
                  <c:v>1.8259871722834635</c:v>
                </c:pt>
                <c:pt idx="39">
                  <c:v>1.4694963872915887</c:v>
                </c:pt>
                <c:pt idx="40">
                  <c:v>1.9181136476381402</c:v>
                </c:pt>
                <c:pt idx="41">
                  <c:v>1.4114632455975402</c:v>
                </c:pt>
                <c:pt idx="42">
                  <c:v>1.3636759645289813</c:v>
                </c:pt>
                <c:pt idx="43">
                  <c:v>1.5248992133527601</c:v>
                </c:pt>
                <c:pt idx="44">
                  <c:v>1.4426897630721871</c:v>
                </c:pt>
                <c:pt idx="45">
                  <c:v>1.5981413688408295</c:v>
                </c:pt>
                <c:pt idx="46">
                  <c:v>2.1477510713306511</c:v>
                </c:pt>
                <c:pt idx="47">
                  <c:v>2.1503452342487703</c:v>
                </c:pt>
                <c:pt idx="48">
                  <c:v>2.1513914827630929</c:v>
                </c:pt>
                <c:pt idx="49">
                  <c:v>2.1510035467324351</c:v>
                </c:pt>
                <c:pt idx="50">
                  <c:v>2.1537796630955621</c:v>
                </c:pt>
                <c:pt idx="51">
                  <c:v>1.9418782477267813</c:v>
                </c:pt>
                <c:pt idx="52">
                  <c:v>1.8177743962974737</c:v>
                </c:pt>
                <c:pt idx="53">
                  <c:v>1.5734299024492742</c:v>
                </c:pt>
                <c:pt idx="54">
                  <c:v>1.9708774280637624</c:v>
                </c:pt>
                <c:pt idx="55">
                  <c:v>1.8783743673525408</c:v>
                </c:pt>
                <c:pt idx="56">
                  <c:v>1.954287468949405</c:v>
                </c:pt>
                <c:pt idx="57">
                  <c:v>2.0977737251287683</c:v>
                </c:pt>
                <c:pt idx="58">
                  <c:v>2.0227337112778772</c:v>
                </c:pt>
                <c:pt idx="59">
                  <c:v>1.8633767990826569</c:v>
                </c:pt>
                <c:pt idx="60">
                  <c:v>1.3964663231175798</c:v>
                </c:pt>
                <c:pt idx="61">
                  <c:v>1.8775814842454519</c:v>
                </c:pt>
                <c:pt idx="62">
                  <c:v>1.80510255307944</c:v>
                </c:pt>
                <c:pt idx="63">
                  <c:v>2.1144640746570569</c:v>
                </c:pt>
                <c:pt idx="64">
                  <c:v>1.9781689784777057</c:v>
                </c:pt>
                <c:pt idx="65">
                  <c:v>1.6684727899867635</c:v>
                </c:pt>
                <c:pt idx="66">
                  <c:v>1.992099445793712</c:v>
                </c:pt>
                <c:pt idx="67">
                  <c:v>2.1268533924244637</c:v>
                </c:pt>
                <c:pt idx="68">
                  <c:v>2.0733724913483154</c:v>
                </c:pt>
                <c:pt idx="69">
                  <c:v>1.9487243430256833</c:v>
                </c:pt>
                <c:pt idx="70">
                  <c:v>1.8137494491053514</c:v>
                </c:pt>
                <c:pt idx="71">
                  <c:v>1.5310092688666059</c:v>
                </c:pt>
                <c:pt idx="72">
                  <c:v>1.3748538878811232</c:v>
                </c:pt>
                <c:pt idx="73">
                  <c:v>1.6767960384705218</c:v>
                </c:pt>
                <c:pt idx="74">
                  <c:v>1.9742071532307104</c:v>
                </c:pt>
                <c:pt idx="75">
                  <c:v>1.8259490289756721</c:v>
                </c:pt>
                <c:pt idx="76">
                  <c:v>1.7800053137502319</c:v>
                </c:pt>
                <c:pt idx="77">
                  <c:v>1.9772334947134071</c:v>
                </c:pt>
                <c:pt idx="78">
                  <c:v>2.1937228207952879</c:v>
                </c:pt>
                <c:pt idx="79">
                  <c:v>1.9997972153081087</c:v>
                </c:pt>
                <c:pt idx="80">
                  <c:v>1.8809447278089519</c:v>
                </c:pt>
                <c:pt idx="81">
                  <c:v>1.6838767946355482</c:v>
                </c:pt>
                <c:pt idx="82">
                  <c:v>1.6559885170459463</c:v>
                </c:pt>
                <c:pt idx="83">
                  <c:v>1.53814917506121</c:v>
                </c:pt>
                <c:pt idx="84">
                  <c:v>1.4854795765486699</c:v>
                </c:pt>
                <c:pt idx="85">
                  <c:v>1.5817592502609512</c:v>
                </c:pt>
                <c:pt idx="86">
                  <c:v>1.8647839996132725</c:v>
                </c:pt>
                <c:pt idx="87">
                  <c:v>1.8046255163066174</c:v>
                </c:pt>
                <c:pt idx="88">
                  <c:v>1.7789695373726295</c:v>
                </c:pt>
                <c:pt idx="89">
                  <c:v>1.6662993875157643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91224"/>
        <c:axId val="214192400"/>
      </c:scatterChart>
      <c:valAx>
        <c:axId val="21419122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192400"/>
        <c:crosses val="autoZero"/>
        <c:crossBetween val="midCat"/>
      </c:valAx>
      <c:valAx>
        <c:axId val="21419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191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14.442999840000001</v>
      </c>
      <c r="C2">
        <v>0.58490001999999996</v>
      </c>
      <c r="D2">
        <v>400.03100585999999</v>
      </c>
      <c r="E2">
        <v>1.07140005</v>
      </c>
      <c r="F2">
        <v>354.08300781000003</v>
      </c>
      <c r="G2">
        <v>1.18920004</v>
      </c>
      <c r="H2">
        <v>949.63800048999997</v>
      </c>
      <c r="J2" s="2">
        <f>TREND(Calibration!$A$2:$A$4,Calibration!$B$2:$B$4,C2)</f>
        <v>405.68335473145078</v>
      </c>
      <c r="K2" s="2">
        <f>TREND(Calibration!$A$2:$A$4,Calibration!$C$2:$C$4,E2)</f>
        <v>413.82695725094271</v>
      </c>
      <c r="L2" s="2">
        <f>TREND(Calibration!$A$2:$A$4,Calibration!$D$2:$D$4,G2)</f>
        <v>449.675200341569</v>
      </c>
      <c r="N2" s="2">
        <f>AVERAGE(J2:J409)</f>
        <v>408.68569876171</v>
      </c>
    </row>
    <row r="3" spans="1:14" x14ac:dyDescent="0.25">
      <c r="A3">
        <v>2951</v>
      </c>
      <c r="B3">
        <v>14.37100029</v>
      </c>
      <c r="C3">
        <v>0.58219999</v>
      </c>
      <c r="D3">
        <v>422.07400512999999</v>
      </c>
      <c r="E3">
        <v>1.05900002</v>
      </c>
      <c r="F3">
        <v>443.76599120999998</v>
      </c>
      <c r="G3">
        <v>1.1897000099999999</v>
      </c>
      <c r="H3">
        <v>1289.1619873</v>
      </c>
      <c r="J3" s="2">
        <f>TREND(Calibration!$A$2:$A$4,Calibration!$B$2:$B$4,C3)</f>
        <v>404.00260193439829</v>
      </c>
      <c r="K3" s="2">
        <f>TREND(Calibration!$A$2:$A$4,Calibration!$C$2:$C$4,E3)</f>
        <v>408.8421634795875</v>
      </c>
      <c r="L3" s="2">
        <f>TREND(Calibration!$A$2:$A$4,Calibration!$D$2:$D$4,G3)</f>
        <v>449.88068795709654</v>
      </c>
    </row>
    <row r="4" spans="1:14" x14ac:dyDescent="0.25">
      <c r="A4">
        <v>7953</v>
      </c>
      <c r="B4">
        <v>14.23499966</v>
      </c>
      <c r="C4">
        <v>0.57889997999999998</v>
      </c>
      <c r="D4">
        <v>448.59799193999999</v>
      </c>
      <c r="E4">
        <v>1.0255000599999999</v>
      </c>
      <c r="F4">
        <v>530.16900635000002</v>
      </c>
      <c r="G4">
        <v>1.1875</v>
      </c>
      <c r="H4">
        <v>1170.4649658200001</v>
      </c>
      <c r="J4" s="2">
        <f>TREND(Calibration!$A$2:$A$4,Calibration!$B$2:$B$4,C4)</f>
        <v>401.9483651156217</v>
      </c>
      <c r="K4" s="2">
        <f>TREND(Calibration!$A$2:$A$4,Calibration!$C$2:$C$4,E4)</f>
        <v>395.37522896824754</v>
      </c>
      <c r="L4" s="2">
        <f>TREND(Calibration!$A$2:$A$4,Calibration!$D$2:$D$4,G4)</f>
        <v>448.97648408679078</v>
      </c>
    </row>
    <row r="5" spans="1:14" x14ac:dyDescent="0.25">
      <c r="A5">
        <v>12951</v>
      </c>
      <c r="B5">
        <v>14.13399982</v>
      </c>
      <c r="C5">
        <v>0.58319997999999995</v>
      </c>
      <c r="D5">
        <v>655.47998046999999</v>
      </c>
      <c r="E5">
        <v>1.14380002</v>
      </c>
      <c r="F5">
        <v>864.15399170000001</v>
      </c>
      <c r="G5">
        <v>1.1827000400000001</v>
      </c>
      <c r="H5">
        <v>9.9000003020963209E+37</v>
      </c>
      <c r="J5" s="2">
        <f>TREND(Calibration!$A$2:$A$4,Calibration!$B$2:$B$4,C5)</f>
        <v>404.62508982880109</v>
      </c>
      <c r="K5" s="2">
        <f>TREND(Calibration!$A$2:$A$4,Calibration!$C$2:$C$4,E5)</f>
        <v>442.93163840915821</v>
      </c>
      <c r="L5" s="2">
        <f>TREND(Calibration!$A$2:$A$4,Calibration!$D$2:$D$4,G5)</f>
        <v>447.00370104975326</v>
      </c>
    </row>
    <row r="6" spans="1:14" x14ac:dyDescent="0.25">
      <c r="A6">
        <v>17952</v>
      </c>
      <c r="B6">
        <v>14.02099991</v>
      </c>
      <c r="C6">
        <v>0.58539998999999998</v>
      </c>
      <c r="D6">
        <v>1287.4659423799999</v>
      </c>
      <c r="E6">
        <v>1.0206999800000001</v>
      </c>
      <c r="F6">
        <v>443.82400512999999</v>
      </c>
      <c r="G6">
        <v>1.18649995</v>
      </c>
      <c r="H6">
        <v>1174.9160156200001</v>
      </c>
      <c r="J6" s="2">
        <f>TREND(Calibration!$A$2:$A$4,Calibration!$B$2:$B$4,C6)</f>
        <v>405.99458311629922</v>
      </c>
      <c r="K6" s="2">
        <f>TREND(Calibration!$A$2:$A$4,Calibration!$C$2:$C$4,E6)</f>
        <v>393.44560388782384</v>
      </c>
      <c r="L6" s="2">
        <f>TREND(Calibration!$A$2:$A$4,Calibration!$D$2:$D$4,G6)</f>
        <v>448.56546364574763</v>
      </c>
    </row>
    <row r="7" spans="1:14" x14ac:dyDescent="0.25">
      <c r="A7">
        <v>22954</v>
      </c>
      <c r="B7">
        <v>14.09899998</v>
      </c>
      <c r="C7">
        <v>0.59670000999999995</v>
      </c>
      <c r="D7">
        <v>1114.08496094</v>
      </c>
      <c r="E7">
        <v>1.0163999800000001</v>
      </c>
      <c r="F7">
        <v>351.61700438999998</v>
      </c>
      <c r="G7">
        <v>1.1858999699999999</v>
      </c>
      <c r="H7">
        <v>1234.5529785199999</v>
      </c>
      <c r="J7" s="2">
        <f>TREND(Calibration!$A$2:$A$4,Calibration!$B$2:$B$4,C7)</f>
        <v>413.02877911476935</v>
      </c>
      <c r="K7" s="2">
        <f>TREND(Calibration!$A$2:$A$4,Calibration!$C$2:$C$4,E7)</f>
        <v>391.71701022983854</v>
      </c>
      <c r="L7" s="2">
        <f>TREND(Calibration!$A$2:$A$4,Calibration!$D$2:$D$4,G7)</f>
        <v>448.31887193111629</v>
      </c>
    </row>
    <row r="8" spans="1:14" x14ac:dyDescent="0.25">
      <c r="A8">
        <v>27952</v>
      </c>
      <c r="B8">
        <v>14.286999700000001</v>
      </c>
      <c r="C8">
        <v>0.58319997999999995</v>
      </c>
      <c r="D8">
        <v>9.9000003020963209E+37</v>
      </c>
      <c r="E8">
        <v>1.06229997</v>
      </c>
      <c r="F8">
        <v>316.64199829</v>
      </c>
      <c r="G8">
        <v>1.1907999499999999</v>
      </c>
      <c r="H8">
        <v>9.9000003020963209E+37</v>
      </c>
      <c r="J8" s="2">
        <f>TREND(Calibration!$A$2:$A$4,Calibration!$B$2:$B$4,C8)</f>
        <v>404.62508982880109</v>
      </c>
      <c r="K8" s="2">
        <f>TREND(Calibration!$A$2:$A$4,Calibration!$C$2:$C$4,E8)</f>
        <v>410.16873851253365</v>
      </c>
      <c r="L8" s="2">
        <f>TREND(Calibration!$A$2:$A$4,Calibration!$D$2:$D$4,G8)</f>
        <v>450.33276317725654</v>
      </c>
    </row>
    <row r="9" spans="1:14" x14ac:dyDescent="0.25">
      <c r="A9">
        <v>32955</v>
      </c>
      <c r="B9">
        <v>14.51399994</v>
      </c>
      <c r="C9">
        <v>0.58490001999999996</v>
      </c>
      <c r="D9">
        <v>819.50701904000005</v>
      </c>
      <c r="E9">
        <v>1.1162999899999999</v>
      </c>
      <c r="F9">
        <v>609.93402100000003</v>
      </c>
      <c r="G9">
        <v>1.1919000099999999</v>
      </c>
      <c r="H9">
        <v>922.86999512</v>
      </c>
      <c r="J9" s="2">
        <f>TREND(Calibration!$A$2:$A$4,Calibration!$B$2:$B$4,C9)</f>
        <v>405.68335473145078</v>
      </c>
      <c r="K9" s="2">
        <f>TREND(Calibration!$A$2:$A$4,Calibration!$C$2:$C$4,E9)</f>
        <v>431.87666690859868</v>
      </c>
      <c r="L9" s="2">
        <f>TREND(Calibration!$A$2:$A$4,Calibration!$D$2:$D$4,G9)</f>
        <v>450.78488771740342</v>
      </c>
    </row>
    <row r="10" spans="1:14" x14ac:dyDescent="0.25">
      <c r="A10">
        <v>37954</v>
      </c>
      <c r="B10">
        <v>14.675999640000001</v>
      </c>
      <c r="C10">
        <v>0.58810001999999995</v>
      </c>
      <c r="D10">
        <v>1248.3100585899999</v>
      </c>
      <c r="E10">
        <v>1.0255000599999999</v>
      </c>
      <c r="F10">
        <v>148.71800232000001</v>
      </c>
      <c r="G10">
        <v>1.19560003</v>
      </c>
      <c r="H10">
        <v>9.9000003020963209E+37</v>
      </c>
      <c r="J10" s="2">
        <f>TREND(Calibration!$A$2:$A$4,Calibration!$B$2:$B$4,C10)</f>
        <v>407.67533591335172</v>
      </c>
      <c r="K10" s="2">
        <f>TREND(Calibration!$A$2:$A$4,Calibration!$C$2:$C$4,E10)</f>
        <v>395.37522896824754</v>
      </c>
      <c r="L10" s="2">
        <f>TREND(Calibration!$A$2:$A$4,Calibration!$D$2:$D$4,G10)</f>
        <v>452.30559553428105</v>
      </c>
    </row>
    <row r="11" spans="1:14" x14ac:dyDescent="0.25">
      <c r="A11">
        <v>42954</v>
      </c>
      <c r="B11">
        <v>14.68000031</v>
      </c>
      <c r="C11">
        <v>0.58270001000000005</v>
      </c>
      <c r="D11">
        <v>786.49298095999995</v>
      </c>
      <c r="E11">
        <v>1.07679999</v>
      </c>
      <c r="F11">
        <v>495.92098999000001</v>
      </c>
      <c r="G11">
        <v>1.1972999600000001</v>
      </c>
      <c r="H11">
        <v>1240.3100585899999</v>
      </c>
      <c r="J11" s="2">
        <f>TREND(Calibration!$A$2:$A$4,Calibration!$B$2:$B$4,C11)</f>
        <v>404.3138614439527</v>
      </c>
      <c r="K11" s="2">
        <f>TREND(Calibration!$A$2:$A$4,Calibration!$C$2:$C$4,E11)</f>
        <v>415.99772516664069</v>
      </c>
      <c r="L11" s="2">
        <f>TREND(Calibration!$A$2:$A$4,Calibration!$D$2:$D$4,G11)</f>
        <v>453.00426657907127</v>
      </c>
    </row>
    <row r="12" spans="1:14" x14ac:dyDescent="0.25">
      <c r="A12">
        <v>47956</v>
      </c>
      <c r="B12">
        <v>14.565999980000001</v>
      </c>
      <c r="C12">
        <v>0.58810001999999995</v>
      </c>
      <c r="D12">
        <v>859.49499512</v>
      </c>
      <c r="E12">
        <v>1.1049</v>
      </c>
      <c r="F12">
        <v>587.23699951000003</v>
      </c>
      <c r="G12">
        <v>1.19350004</v>
      </c>
      <c r="H12">
        <v>1041.6330566399999</v>
      </c>
      <c r="J12" s="2">
        <f>TREND(Calibration!$A$2:$A$4,Calibration!$B$2:$B$4,C12)</f>
        <v>407.67533591335172</v>
      </c>
      <c r="K12" s="2">
        <f>TREND(Calibration!$A$2:$A$4,Calibration!$C$2:$C$4,E12)</f>
        <v>427.29388774229733</v>
      </c>
      <c r="L12" s="2">
        <f>TREND(Calibration!$A$2:$A$4,Calibration!$D$2:$D$4,G12)</f>
        <v>451.44249987307791</v>
      </c>
    </row>
    <row r="13" spans="1:14" x14ac:dyDescent="0.25">
      <c r="A13">
        <v>52956</v>
      </c>
      <c r="B13">
        <v>14.3579998</v>
      </c>
      <c r="C13">
        <v>0.59130000999999999</v>
      </c>
      <c r="D13">
        <v>9.9000003020963209E+37</v>
      </c>
      <c r="E13">
        <v>1.1075999700000001</v>
      </c>
      <c r="F13">
        <v>-22.955999370000001</v>
      </c>
      <c r="G13">
        <v>1.1919000099999999</v>
      </c>
      <c r="H13">
        <v>9.9000003020963209E+37</v>
      </c>
      <c r="J13" s="2">
        <f>TREND(Calibration!$A$2:$A$4,Calibration!$B$2:$B$4,C13)</f>
        <v>409.6673108703115</v>
      </c>
      <c r="K13" s="2">
        <f>TREND(Calibration!$A$2:$A$4,Calibration!$C$2:$C$4,E13)</f>
        <v>428.37927170014638</v>
      </c>
      <c r="L13" s="2">
        <f>TREND(Calibration!$A$2:$A$4,Calibration!$D$2:$D$4,G13)</f>
        <v>450.78488771740342</v>
      </c>
    </row>
    <row r="14" spans="1:14" x14ac:dyDescent="0.25">
      <c r="A14">
        <v>57955</v>
      </c>
      <c r="B14">
        <v>14.23200035</v>
      </c>
      <c r="C14">
        <v>0.59619999000000001</v>
      </c>
      <c r="D14">
        <v>683.77197265999996</v>
      </c>
      <c r="E14">
        <v>1.2798999499999999</v>
      </c>
      <c r="F14">
        <v>776.05999756000006</v>
      </c>
      <c r="G14">
        <v>1.1901999700000001</v>
      </c>
      <c r="H14">
        <v>924.24700928000004</v>
      </c>
      <c r="J14" s="2">
        <f>TREND(Calibration!$A$2:$A$4,Calibration!$B$2:$B$4,C14)</f>
        <v>412.71751960521499</v>
      </c>
      <c r="K14" s="2">
        <f>TREND(Calibration!$A$2:$A$4,Calibration!$C$2:$C$4,E14)</f>
        <v>497.64360953712196</v>
      </c>
      <c r="L14" s="2">
        <f>TREND(Calibration!$A$2:$A$4,Calibration!$D$2:$D$4,G14)</f>
        <v>450.08617146262526</v>
      </c>
    </row>
    <row r="15" spans="1:14" x14ac:dyDescent="0.25">
      <c r="A15">
        <v>62956</v>
      </c>
      <c r="B15">
        <v>14.09899998</v>
      </c>
      <c r="C15">
        <v>0.59460002000000001</v>
      </c>
      <c r="D15">
        <v>911.98199463000003</v>
      </c>
      <c r="E15">
        <v>1.3247</v>
      </c>
      <c r="F15">
        <v>620.15301513999998</v>
      </c>
      <c r="G15">
        <v>1.1848000299999999</v>
      </c>
      <c r="H15">
        <v>1098.2609863299999</v>
      </c>
      <c r="J15" s="2">
        <f>TREND(Calibration!$A$2:$A$4,Calibration!$B$2:$B$4,C15)</f>
        <v>411.72154768908808</v>
      </c>
      <c r="K15" s="2">
        <f>TREND(Calibration!$A$2:$A$4,Calibration!$C$2:$C$4,E15)</f>
        <v>515.65316356210451</v>
      </c>
      <c r="L15" s="2">
        <f>TREND(Calibration!$A$2:$A$4,Calibration!$D$2:$D$4,G15)</f>
        <v>447.86679671095629</v>
      </c>
    </row>
    <row r="16" spans="1:14" x14ac:dyDescent="0.25">
      <c r="A16">
        <v>67956</v>
      </c>
      <c r="B16">
        <v>14.00800037</v>
      </c>
      <c r="C16">
        <v>0.59840000000000004</v>
      </c>
      <c r="D16">
        <v>1026.1590576200001</v>
      </c>
      <c r="E16">
        <v>1.20480001</v>
      </c>
      <c r="F16">
        <v>573.13702393000005</v>
      </c>
      <c r="G16">
        <v>1.1858999699999999</v>
      </c>
      <c r="H16">
        <v>1071.2419433600001</v>
      </c>
      <c r="J16" s="2">
        <f>TREND(Calibration!$A$2:$A$4,Calibration!$B$2:$B$4,C16)</f>
        <v>414.08701289271312</v>
      </c>
      <c r="K16" s="2">
        <f>TREND(Calibration!$A$2:$A$4,Calibration!$C$2:$C$4,E16)</f>
        <v>467.45354442105759</v>
      </c>
      <c r="L16" s="2">
        <f>TREND(Calibration!$A$2:$A$4,Calibration!$D$2:$D$4,G16)</f>
        <v>448.31887193111629</v>
      </c>
    </row>
    <row r="17" spans="1:12" x14ac:dyDescent="0.25">
      <c r="A17">
        <v>72958</v>
      </c>
      <c r="B17">
        <v>14.07299995</v>
      </c>
      <c r="C17">
        <v>0.59570003000000005</v>
      </c>
      <c r="D17">
        <v>1267.55200195</v>
      </c>
      <c r="E17">
        <v>1.2031999799999999</v>
      </c>
      <c r="F17">
        <v>499.36999512</v>
      </c>
      <c r="G17">
        <v>1.18210006</v>
      </c>
      <c r="H17">
        <v>1072.625</v>
      </c>
      <c r="J17" s="2">
        <f>TREND(Calibration!$A$2:$A$4,Calibration!$B$2:$B$4,C17)</f>
        <v>412.40629744530776</v>
      </c>
      <c r="K17" s="2">
        <f>TREND(Calibration!$A$2:$A$4,Calibration!$C$2:$C$4,E17)</f>
        <v>466.81033472092122</v>
      </c>
      <c r="L17" s="2">
        <f>TREND(Calibration!$A$2:$A$4,Calibration!$D$2:$D$4,G17)</f>
        <v>446.75710933512187</v>
      </c>
    </row>
    <row r="18" spans="1:12" x14ac:dyDescent="0.25">
      <c r="A18">
        <v>77958</v>
      </c>
      <c r="B18">
        <v>14.23700047</v>
      </c>
      <c r="C18">
        <v>0.59509999000000002</v>
      </c>
      <c r="D18">
        <v>1026.1059570299999</v>
      </c>
      <c r="E18">
        <v>1.2166999599999999</v>
      </c>
      <c r="F18">
        <v>532.96997069999998</v>
      </c>
      <c r="G18">
        <v>1.1815999699999999</v>
      </c>
      <c r="H18">
        <v>1030.34997559</v>
      </c>
      <c r="J18" s="2">
        <f>TREND(Calibration!$A$2:$A$4,Calibration!$B$2:$B$4,C18)</f>
        <v>412.03277607393653</v>
      </c>
      <c r="K18" s="2">
        <f>TREND(Calibration!$A$2:$A$4,Calibration!$C$2:$C$4,E18)</f>
        <v>472.23730676997434</v>
      </c>
      <c r="L18" s="2">
        <f>TREND(Calibration!$A$2:$A$4,Calibration!$D$2:$D$4,G18)</f>
        <v>446.55157239960738</v>
      </c>
    </row>
    <row r="19" spans="1:12" x14ac:dyDescent="0.25">
      <c r="A19">
        <v>82957</v>
      </c>
      <c r="B19">
        <v>14.45400047</v>
      </c>
      <c r="C19">
        <v>0.59670000999999995</v>
      </c>
      <c r="D19">
        <v>9.9000003020963209E+37</v>
      </c>
      <c r="E19">
        <v>1.2178000200000001</v>
      </c>
      <c r="F19">
        <v>625.48101807</v>
      </c>
      <c r="G19">
        <v>1.17939997</v>
      </c>
      <c r="H19">
        <v>956.98400878999996</v>
      </c>
      <c r="J19" s="2">
        <f>TREND(Calibration!$A$2:$A$4,Calibration!$B$2:$B$4,C19)</f>
        <v>413.02877911476935</v>
      </c>
      <c r="K19" s="2">
        <f>TREND(Calibration!$A$2:$A$4,Calibration!$C$2:$C$4,E19)</f>
        <v>472.67952926751008</v>
      </c>
      <c r="L19" s="2">
        <f>TREND(Calibration!$A$2:$A$4,Calibration!$D$2:$D$4,G19)</f>
        <v>445.6473726393005</v>
      </c>
    </row>
    <row r="20" spans="1:12" x14ac:dyDescent="0.25">
      <c r="A20">
        <v>87957</v>
      </c>
      <c r="B20">
        <v>14.58199978</v>
      </c>
      <c r="C20">
        <v>0.59350002000000002</v>
      </c>
      <c r="D20">
        <v>1033.08496094</v>
      </c>
      <c r="E20">
        <v>1.2058999500000001</v>
      </c>
      <c r="F20">
        <v>672.84197998000002</v>
      </c>
      <c r="G20">
        <v>1.17939997</v>
      </c>
      <c r="H20">
        <v>1120.3659668</v>
      </c>
      <c r="J20" s="2">
        <f>TREND(Calibration!$A$2:$A$4,Calibration!$B$2:$B$4,C20)</f>
        <v>411.03680415780963</v>
      </c>
      <c r="K20" s="2">
        <f>TREND(Calibration!$A$2:$A$4,Calibration!$C$2:$C$4,E20)</f>
        <v>467.89571867877021</v>
      </c>
      <c r="L20" s="2">
        <f>TREND(Calibration!$A$2:$A$4,Calibration!$D$2:$D$4,G20)</f>
        <v>445.6473726393005</v>
      </c>
    </row>
    <row r="21" spans="1:12" x14ac:dyDescent="0.25">
      <c r="A21">
        <v>92958</v>
      </c>
      <c r="B21">
        <v>14.59500027</v>
      </c>
      <c r="C21">
        <v>0.58050000999999996</v>
      </c>
      <c r="D21">
        <v>1353.0670166</v>
      </c>
      <c r="E21">
        <v>1.3242000300000001</v>
      </c>
      <c r="F21">
        <v>580.93103026999995</v>
      </c>
      <c r="G21">
        <v>1.1789000000000001</v>
      </c>
      <c r="H21">
        <v>966.58300781000003</v>
      </c>
      <c r="J21" s="2">
        <f>TREND(Calibration!$A$2:$A$4,Calibration!$B$2:$B$4,C21)</f>
        <v>402.94437438139573</v>
      </c>
      <c r="K21" s="2">
        <f>TREND(Calibration!$A$2:$A$4,Calibration!$C$2:$C$4,E21)</f>
        <v>515.45217635950382</v>
      </c>
      <c r="L21" s="2">
        <f>TREND(Calibration!$A$2:$A$4,Calibration!$D$2:$D$4,G21)</f>
        <v>445.44188502377301</v>
      </c>
    </row>
    <row r="22" spans="1:12" x14ac:dyDescent="0.25">
      <c r="A22">
        <v>97957</v>
      </c>
      <c r="B22">
        <v>14.5170002</v>
      </c>
      <c r="C22">
        <v>0.58590001000000003</v>
      </c>
      <c r="D22">
        <v>688.89501953000001</v>
      </c>
      <c r="E22">
        <v>1.4770000000000001</v>
      </c>
      <c r="F22">
        <v>1076.3149414100001</v>
      </c>
      <c r="G22">
        <v>1.1734999399999999</v>
      </c>
      <c r="H22">
        <v>1072.6459960899999</v>
      </c>
      <c r="J22" s="2">
        <f>TREND(Calibration!$A$2:$A$4,Calibration!$B$2:$B$4,C22)</f>
        <v>406.30584262585364</v>
      </c>
      <c r="K22" s="2">
        <f>TREND(Calibration!$A$2:$A$4,Calibration!$C$2:$C$4,E22)</f>
        <v>576.87753893679348</v>
      </c>
      <c r="L22" s="2">
        <f>TREND(Calibration!$A$2:$A$4,Calibration!$D$2:$D$4,G22)</f>
        <v>443.2224609521171</v>
      </c>
    </row>
    <row r="23" spans="1:12" x14ac:dyDescent="0.25">
      <c r="A23">
        <v>102958</v>
      </c>
      <c r="B23">
        <v>14.34500027</v>
      </c>
      <c r="C23">
        <v>0.58969998000000001</v>
      </c>
      <c r="D23">
        <v>995.78399658000001</v>
      </c>
      <c r="E23">
        <v>1.2425999599999999</v>
      </c>
      <c r="F23">
        <v>638.27001953000001</v>
      </c>
      <c r="G23">
        <v>1.1772999799999999</v>
      </c>
      <c r="H23">
        <v>1130.0970459</v>
      </c>
      <c r="J23" s="2">
        <f>TREND(Calibration!$A$2:$A$4,Calibration!$B$2:$B$4,C23)</f>
        <v>408.67130160453746</v>
      </c>
      <c r="K23" s="2">
        <f>TREND(Calibration!$A$2:$A$4,Calibration!$C$2:$C$4,E23)</f>
        <v>482.6490685703975</v>
      </c>
      <c r="L23" s="2">
        <f>TREND(Calibration!$A$2:$A$4,Calibration!$D$2:$D$4,G23)</f>
        <v>444.78427697809735</v>
      </c>
    </row>
    <row r="24" spans="1:12" x14ac:dyDescent="0.25">
      <c r="A24">
        <v>107968</v>
      </c>
      <c r="B24">
        <v>14.163999560000001</v>
      </c>
      <c r="C24">
        <v>0.58969998000000001</v>
      </c>
      <c r="D24">
        <v>9.9000003020963209E+37</v>
      </c>
      <c r="E24">
        <v>1.17620003</v>
      </c>
      <c r="F24">
        <v>688.69097899999997</v>
      </c>
      <c r="G24">
        <v>1.1789000000000001</v>
      </c>
      <c r="H24">
        <v>1072.82995605</v>
      </c>
      <c r="J24" s="2">
        <f>TREND(Calibration!$A$2:$A$4,Calibration!$B$2:$B$4,C24)</f>
        <v>408.67130160453746</v>
      </c>
      <c r="K24" s="2">
        <f>TREND(Calibration!$A$2:$A$4,Calibration!$C$2:$C$4,E24)</f>
        <v>455.95639464280015</v>
      </c>
      <c r="L24" s="2">
        <f>TREND(Calibration!$A$2:$A$4,Calibration!$D$2:$D$4,G24)</f>
        <v>445.44188502377301</v>
      </c>
    </row>
    <row r="25" spans="1:12" x14ac:dyDescent="0.25">
      <c r="A25">
        <v>112960</v>
      </c>
      <c r="B25">
        <v>14.036999700000001</v>
      </c>
      <c r="C25">
        <v>0.59189999000000004</v>
      </c>
      <c r="D25">
        <v>643.52398682</v>
      </c>
      <c r="E25">
        <v>1.2188999700000001</v>
      </c>
      <c r="F25">
        <v>9.9000003020963209E+37</v>
      </c>
      <c r="G25">
        <v>1.1805000299999999</v>
      </c>
      <c r="H25">
        <v>963.18701171999999</v>
      </c>
      <c r="J25" s="2">
        <f>TREND(Calibration!$A$2:$A$4,Calibration!$B$2:$B$4,C25)</f>
        <v>410.04079489203559</v>
      </c>
      <c r="K25" s="2">
        <f>TREND(Calibration!$A$2:$A$4,Calibration!$C$2:$C$4,E25)</f>
        <v>473.12170754520793</v>
      </c>
      <c r="L25" s="2">
        <f>TREND(Calibration!$A$2:$A$4,Calibration!$D$2:$D$4,G25)</f>
        <v>446.09949717944738</v>
      </c>
    </row>
    <row r="26" spans="1:12" x14ac:dyDescent="0.25">
      <c r="A26">
        <v>117960</v>
      </c>
      <c r="B26">
        <v>13.95600033</v>
      </c>
      <c r="C26">
        <v>0.58810001999999995</v>
      </c>
      <c r="D26">
        <v>976.84899901999995</v>
      </c>
      <c r="E26">
        <v>1.2237000499999999</v>
      </c>
      <c r="F26">
        <v>1033.89001465</v>
      </c>
      <c r="G26">
        <v>1.18649995</v>
      </c>
      <c r="H26">
        <v>1295.9649658200001</v>
      </c>
      <c r="J26" s="2">
        <f>TREND(Calibration!$A$2:$A$4,Calibration!$B$2:$B$4,C26)</f>
        <v>407.67533591335172</v>
      </c>
      <c r="K26" s="2">
        <f>TREND(Calibration!$A$2:$A$4,Calibration!$C$2:$C$4,E26)</f>
        <v>475.05133262563163</v>
      </c>
      <c r="L26" s="2">
        <f>TREND(Calibration!$A$2:$A$4,Calibration!$D$2:$D$4,G26)</f>
        <v>448.56546364574763</v>
      </c>
    </row>
    <row r="27" spans="1:12" x14ac:dyDescent="0.25">
      <c r="A27">
        <v>122959</v>
      </c>
      <c r="B27">
        <v>14.024000170000001</v>
      </c>
      <c r="C27">
        <v>0.58920002000000005</v>
      </c>
      <c r="D27">
        <v>1052.0710449200001</v>
      </c>
      <c r="E27">
        <v>1.3322999499999999</v>
      </c>
      <c r="F27">
        <v>9.9000003020963209E+37</v>
      </c>
      <c r="G27">
        <v>1.18700004</v>
      </c>
      <c r="H27">
        <v>1145.5739746100001</v>
      </c>
      <c r="J27" s="2">
        <f>TREND(Calibration!$A$2:$A$4,Calibration!$B$2:$B$4,C27)</f>
        <v>408.36007944463023</v>
      </c>
      <c r="K27" s="2">
        <f>TREND(Calibration!$A$2:$A$4,Calibration!$C$2:$C$4,E27)</f>
        <v>518.70833225303602</v>
      </c>
      <c r="L27" s="2">
        <f>TREND(Calibration!$A$2:$A$4,Calibration!$D$2:$D$4,G27)</f>
        <v>448.77100058126211</v>
      </c>
    </row>
    <row r="28" spans="1:12" x14ac:dyDescent="0.25">
      <c r="A28">
        <v>127959</v>
      </c>
      <c r="B28">
        <v>14.24400043</v>
      </c>
      <c r="C28">
        <v>0.59079999000000005</v>
      </c>
      <c r="D28">
        <v>891.53497314000003</v>
      </c>
      <c r="E28">
        <v>1.4234999399999999</v>
      </c>
      <c r="F28">
        <v>9.9000003020963209E+37</v>
      </c>
      <c r="G28">
        <v>1.19289994</v>
      </c>
      <c r="H28">
        <v>9.9000003020963209E+37</v>
      </c>
      <c r="J28" s="2">
        <f>TREND(Calibration!$A$2:$A$4,Calibration!$B$2:$B$4,C28)</f>
        <v>409.35605136075714</v>
      </c>
      <c r="K28" s="2">
        <f>TREND(Calibration!$A$2:$A$4,Calibration!$C$2:$C$4,E28)</f>
        <v>555.37059372334375</v>
      </c>
      <c r="L28" s="2">
        <f>TREND(Calibration!$A$2:$A$4,Calibration!$D$2:$D$4,G28)</f>
        <v>451.19585883845963</v>
      </c>
    </row>
    <row r="29" spans="1:12" x14ac:dyDescent="0.25">
      <c r="A29">
        <v>132959</v>
      </c>
      <c r="B29">
        <v>14.475000380000001</v>
      </c>
      <c r="C29">
        <v>0.58920002000000005</v>
      </c>
      <c r="D29">
        <v>757.70898437000005</v>
      </c>
      <c r="E29">
        <v>1.4127000599999999</v>
      </c>
      <c r="F29">
        <v>9.9000003020963209E+37</v>
      </c>
      <c r="G29">
        <v>1.1945999899999999</v>
      </c>
      <c r="H29">
        <v>1353.6779785199999</v>
      </c>
      <c r="J29" s="2">
        <f>TREND(Calibration!$A$2:$A$4,Calibration!$B$2:$B$4,C29)</f>
        <v>408.36007944463023</v>
      </c>
      <c r="K29" s="2">
        <f>TREND(Calibration!$A$2:$A$4,Calibration!$C$2:$C$4,E29)</f>
        <v>551.0290578919479</v>
      </c>
      <c r="L29" s="2">
        <f>TREND(Calibration!$A$2:$A$4,Calibration!$D$2:$D$4,G29)</f>
        <v>451.89457920323679</v>
      </c>
    </row>
    <row r="30" spans="1:12" x14ac:dyDescent="0.25">
      <c r="A30">
        <v>137959</v>
      </c>
      <c r="B30">
        <v>14.63099957</v>
      </c>
      <c r="C30">
        <v>0.59399997999999998</v>
      </c>
      <c r="D30">
        <v>374.09201050000001</v>
      </c>
      <c r="E30">
        <v>1.4073</v>
      </c>
      <c r="F30">
        <v>9.9000003020963209E+37</v>
      </c>
      <c r="G30">
        <v>1.1940000099999999</v>
      </c>
      <c r="H30">
        <v>1216.29003906</v>
      </c>
      <c r="J30" s="2">
        <f>TREND(Calibration!$A$2:$A$4,Calibration!$B$2:$B$4,C30)</f>
        <v>411.34802631771686</v>
      </c>
      <c r="K30" s="2">
        <f>TREND(Calibration!$A$2:$A$4,Calibration!$C$2:$C$4,E30)</f>
        <v>548.85824173642698</v>
      </c>
      <c r="L30" s="2">
        <f>TREND(Calibration!$A$2:$A$4,Calibration!$D$2:$D$4,G30)</f>
        <v>451.64798748860539</v>
      </c>
    </row>
    <row r="31" spans="1:12" x14ac:dyDescent="0.25">
      <c r="A31">
        <v>142960</v>
      </c>
      <c r="B31">
        <v>14.67300034</v>
      </c>
      <c r="C31">
        <v>0.60110003000000001</v>
      </c>
      <c r="D31">
        <v>1007.6849975600001</v>
      </c>
      <c r="E31">
        <v>1.5456000599999999</v>
      </c>
      <c r="F31">
        <v>1185.1230468700001</v>
      </c>
      <c r="G31">
        <v>1.19289994</v>
      </c>
      <c r="H31">
        <v>9.9000003020963209E+37</v>
      </c>
      <c r="J31" s="2">
        <f>TREND(Calibration!$A$2:$A$4,Calibration!$B$2:$B$4,C31)</f>
        <v>415.76776568976561</v>
      </c>
      <c r="K31" s="2">
        <f>TREND(Calibration!$A$2:$A$4,Calibration!$C$2:$C$4,E31)</f>
        <v>604.45466187944737</v>
      </c>
      <c r="L31" s="2">
        <f>TREND(Calibration!$A$2:$A$4,Calibration!$D$2:$D$4,G31)</f>
        <v>451.19585883845963</v>
      </c>
    </row>
    <row r="32" spans="1:12" x14ac:dyDescent="0.25">
      <c r="A32">
        <v>147959</v>
      </c>
      <c r="B32">
        <v>14.501000400000001</v>
      </c>
      <c r="C32">
        <v>0.59670000999999995</v>
      </c>
      <c r="D32">
        <v>1141.7010498</v>
      </c>
      <c r="E32">
        <v>1.2323999400000001</v>
      </c>
      <c r="F32">
        <v>1155.12402344</v>
      </c>
      <c r="G32">
        <v>1.19840002</v>
      </c>
      <c r="H32">
        <v>9.9000003020963209E+37</v>
      </c>
      <c r="J32" s="2">
        <f>TREND(Calibration!$A$2:$A$4,Calibration!$B$2:$B$4,C32)</f>
        <v>413.02877911476935</v>
      </c>
      <c r="K32" s="2">
        <f>TREND(Calibration!$A$2:$A$4,Calibration!$C$2:$C$4,E32)</f>
        <v>478.54867557427582</v>
      </c>
      <c r="L32" s="2">
        <f>TREND(Calibration!$A$2:$A$4,Calibration!$D$2:$D$4,G32)</f>
        <v>453.45639111921815</v>
      </c>
    </row>
    <row r="33" spans="1:12" x14ac:dyDescent="0.25">
      <c r="A33">
        <v>152960</v>
      </c>
      <c r="B33">
        <v>14.34899998</v>
      </c>
      <c r="C33">
        <v>0.60000001999999997</v>
      </c>
      <c r="D33">
        <v>454.55499268</v>
      </c>
      <c r="E33">
        <v>1.3797999599999999</v>
      </c>
      <c r="F33">
        <v>9.9000003020963209E+37</v>
      </c>
      <c r="G33">
        <v>1.2043000500000001</v>
      </c>
      <c r="H33">
        <v>950.04797363</v>
      </c>
      <c r="J33" s="2">
        <f>TREND(Calibration!$A$2:$A$4,Calibration!$B$2:$B$4,C33)</f>
        <v>415.08301593354594</v>
      </c>
      <c r="K33" s="2">
        <f>TREND(Calibration!$A$2:$A$4,Calibration!$C$2:$C$4,E33)</f>
        <v>537.80326621588222</v>
      </c>
      <c r="L33" s="2">
        <f>TREND(Calibration!$A$2:$A$4,Calibration!$D$2:$D$4,G33)</f>
        <v>455.88130280640155</v>
      </c>
    </row>
    <row r="34" spans="1:12" x14ac:dyDescent="0.25">
      <c r="A34">
        <v>157971</v>
      </c>
      <c r="B34">
        <v>14.1590004</v>
      </c>
      <c r="C34">
        <v>0.59570003000000005</v>
      </c>
      <c r="D34">
        <v>9.9000003020963209E+37</v>
      </c>
      <c r="E34">
        <v>1.97490001</v>
      </c>
      <c r="F34">
        <v>1234.9680175799999</v>
      </c>
      <c r="G34">
        <v>1.2092000199999999</v>
      </c>
      <c r="H34">
        <v>9.9000003020963209E+37</v>
      </c>
      <c r="J34" s="2">
        <f>TREND(Calibration!$A$2:$A$4,Calibration!$B$2:$B$4,C34)</f>
        <v>412.40629744530776</v>
      </c>
      <c r="K34" s="2">
        <f>TREND(Calibration!$A$2:$A$4,Calibration!$C$2:$C$4,E34)</f>
        <v>777.03260861047295</v>
      </c>
      <c r="L34" s="2">
        <f>TREND(Calibration!$A$2:$A$4,Calibration!$D$2:$D$4,G34)</f>
        <v>457.8951899425428</v>
      </c>
    </row>
    <row r="35" spans="1:12" x14ac:dyDescent="0.25">
      <c r="A35">
        <v>162960</v>
      </c>
      <c r="B35">
        <v>14.01599979</v>
      </c>
      <c r="C35">
        <v>0.59030002000000004</v>
      </c>
      <c r="D35">
        <v>839.12597656000003</v>
      </c>
      <c r="E35">
        <v>1.56719995</v>
      </c>
      <c r="F35">
        <v>893.63897704999999</v>
      </c>
      <c r="G35">
        <v>1.2173000599999999</v>
      </c>
      <c r="H35">
        <v>9.9000003020963209E+37</v>
      </c>
      <c r="J35" s="2">
        <f>TREND(Calibration!$A$2:$A$4,Calibration!$B$2:$B$4,C35)</f>
        <v>409.04482297590869</v>
      </c>
      <c r="K35" s="2">
        <f>TREND(Calibration!$A$2:$A$4,Calibration!$C$2:$C$4,E35)</f>
        <v>613.13778580204746</v>
      </c>
      <c r="L35" s="2">
        <f>TREND(Calibration!$A$2:$A$4,Calibration!$D$2:$D$4,G35)</f>
        <v>461.22430550003196</v>
      </c>
    </row>
    <row r="36" spans="1:12" x14ac:dyDescent="0.25">
      <c r="A36">
        <v>167964</v>
      </c>
      <c r="B36">
        <v>13.93700027</v>
      </c>
      <c r="C36">
        <v>0.59729999</v>
      </c>
      <c r="D36">
        <v>647.75097656000003</v>
      </c>
      <c r="E36">
        <v>1.4737999399999999</v>
      </c>
      <c r="F36">
        <v>785.68103026999995</v>
      </c>
      <c r="G36">
        <v>1.2237000499999999</v>
      </c>
      <c r="H36">
        <v>995.50500488</v>
      </c>
      <c r="J36" s="2">
        <f>TREND(Calibration!$A$2:$A$4,Calibration!$B$2:$B$4,C36)</f>
        <v>413.40226313649345</v>
      </c>
      <c r="K36" s="2">
        <f>TREND(Calibration!$A$2:$A$4,Calibration!$C$2:$C$4,E36)</f>
        <v>575.59111953652075</v>
      </c>
      <c r="L36" s="2">
        <f>TREND(Calibration!$A$2:$A$4,Calibration!$D$2:$D$4,G36)</f>
        <v>463.85470069274396</v>
      </c>
    </row>
    <row r="37" spans="1:12" x14ac:dyDescent="0.25">
      <c r="A37">
        <v>172961</v>
      </c>
      <c r="B37">
        <v>14</v>
      </c>
      <c r="C37">
        <v>0.61189996999999996</v>
      </c>
      <c r="D37">
        <v>842.08599853999999</v>
      </c>
      <c r="E37">
        <v>1.5424</v>
      </c>
      <c r="F37">
        <v>787.81201171999999</v>
      </c>
      <c r="G37">
        <v>1.2231999600000001</v>
      </c>
      <c r="H37">
        <v>9.9000003020963209E+37</v>
      </c>
      <c r="J37" s="2">
        <f>TREND(Calibration!$A$2:$A$4,Calibration!$B$2:$B$4,C37)</f>
        <v>422.49066482903419</v>
      </c>
      <c r="K37" s="2">
        <f>TREND(Calibration!$A$2:$A$4,Calibration!$C$2:$C$4,E37)</f>
        <v>603.16824247917464</v>
      </c>
      <c r="L37" s="2">
        <f>TREND(Calibration!$A$2:$A$4,Calibration!$D$2:$D$4,G37)</f>
        <v>463.64916375722959</v>
      </c>
    </row>
    <row r="38" spans="1:12" x14ac:dyDescent="0.25">
      <c r="A38">
        <v>177961</v>
      </c>
      <c r="B38">
        <v>14.21500015</v>
      </c>
      <c r="C38">
        <v>0.61189996999999996</v>
      </c>
      <c r="D38">
        <v>1078.6469726600001</v>
      </c>
      <c r="E38">
        <v>1.6142000000000001</v>
      </c>
      <c r="F38">
        <v>1126.14294434</v>
      </c>
      <c r="G38">
        <v>1.22640002</v>
      </c>
      <c r="H38">
        <v>1166.0749511700001</v>
      </c>
      <c r="J38" s="2">
        <f>TREND(Calibration!$A$2:$A$4,Calibration!$B$2:$B$4,C38)</f>
        <v>422.49066482903419</v>
      </c>
      <c r="K38" s="2">
        <f>TREND(Calibration!$A$2:$A$4,Calibration!$C$2:$C$4,E38)</f>
        <v>632.0317365822782</v>
      </c>
      <c r="L38" s="2">
        <f>TREND(Calibration!$A$2:$A$4,Calibration!$D$2:$D$4,G38)</f>
        <v>464.96438806857844</v>
      </c>
    </row>
    <row r="39" spans="1:12" x14ac:dyDescent="0.25">
      <c r="A39">
        <v>182961</v>
      </c>
      <c r="B39">
        <v>14.425999640000001</v>
      </c>
      <c r="C39">
        <v>0.61080003000000005</v>
      </c>
      <c r="D39">
        <v>907.89099121000004</v>
      </c>
      <c r="E39">
        <v>1.5877000100000001</v>
      </c>
      <c r="F39">
        <v>9.9000003020963209E+37</v>
      </c>
      <c r="G39">
        <v>1.23179996</v>
      </c>
      <c r="H39">
        <v>1131.86096191</v>
      </c>
      <c r="J39" s="2">
        <f>TREND(Calibration!$A$2:$A$4,Calibration!$B$2:$B$4,C39)</f>
        <v>421.80595864740297</v>
      </c>
      <c r="K39" s="2">
        <f>TREND(Calibration!$A$2:$A$4,Calibration!$C$2:$C$4,E39)</f>
        <v>621.37877968677265</v>
      </c>
      <c r="L39" s="2">
        <f>TREND(Calibration!$A$2:$A$4,Calibration!$D$2:$D$4,G39)</f>
        <v>467.18376282024735</v>
      </c>
    </row>
    <row r="40" spans="1:12" x14ac:dyDescent="0.25">
      <c r="A40">
        <v>187961</v>
      </c>
      <c r="B40">
        <v>14.5909996</v>
      </c>
      <c r="C40">
        <v>0.61350000000000005</v>
      </c>
      <c r="D40">
        <v>1037.26794434</v>
      </c>
      <c r="E40">
        <v>1.5829000499999999</v>
      </c>
      <c r="F40">
        <v>9.9000003020963209E+37</v>
      </c>
      <c r="G40">
        <v>1.2437000300000001</v>
      </c>
      <c r="H40">
        <v>1017.77600098</v>
      </c>
      <c r="J40" s="2">
        <f>TREND(Calibration!$A$2:$A$4,Calibration!$B$2:$B$4,C40)</f>
        <v>423.48667409480834</v>
      </c>
      <c r="K40" s="2">
        <f>TREND(Calibration!$A$2:$A$4,Calibration!$C$2:$C$4,E40)</f>
        <v>619.44920284617183</v>
      </c>
      <c r="L40" s="2">
        <f>TREND(Calibration!$A$2:$A$4,Calibration!$D$2:$D$4,G40)</f>
        <v>472.07469029371788</v>
      </c>
    </row>
    <row r="41" spans="1:12" x14ac:dyDescent="0.25">
      <c r="A41">
        <v>192961</v>
      </c>
      <c r="B41">
        <v>14.649000170000001</v>
      </c>
      <c r="C41">
        <v>0.61290001999999999</v>
      </c>
      <c r="D41">
        <v>1002.4160156200001</v>
      </c>
      <c r="E41">
        <v>1.59909999</v>
      </c>
      <c r="F41">
        <v>9.9000003020963209E+37</v>
      </c>
      <c r="G41">
        <v>1.2425999599999999</v>
      </c>
      <c r="H41">
        <v>1002.00897217</v>
      </c>
      <c r="J41" s="2">
        <f>TREND(Calibration!$A$2:$A$4,Calibration!$B$2:$B$4,C41)</f>
        <v>423.11319007308424</v>
      </c>
      <c r="K41" s="2">
        <f>TREND(Calibration!$A$2:$A$4,Calibration!$C$2:$C$4,E41)</f>
        <v>625.96155483308871</v>
      </c>
      <c r="L41" s="2">
        <f>TREND(Calibration!$A$2:$A$4,Calibration!$D$2:$D$4,G41)</f>
        <v>471.622561643572</v>
      </c>
    </row>
    <row r="42" spans="1:12" x14ac:dyDescent="0.25">
      <c r="A42">
        <v>197961</v>
      </c>
      <c r="B42">
        <v>14.555999760000001</v>
      </c>
      <c r="C42">
        <v>0.60589999000000005</v>
      </c>
      <c r="D42">
        <v>9.9000003020963209E+37</v>
      </c>
      <c r="E42">
        <v>1.5893000399999999</v>
      </c>
      <c r="F42">
        <v>724.41601562000005</v>
      </c>
      <c r="G42">
        <v>1.2524000399999999</v>
      </c>
      <c r="H42">
        <v>9.9000003020963209E+37</v>
      </c>
      <c r="J42" s="2">
        <f>TREND(Calibration!$A$2:$A$4,Calibration!$B$2:$B$4,C42)</f>
        <v>418.75571256285235</v>
      </c>
      <c r="K42" s="2">
        <f>TREND(Calibration!$A$2:$A$4,Calibration!$C$2:$C$4,E42)</f>
        <v>622.0219893869089</v>
      </c>
      <c r="L42" s="2">
        <f>TREND(Calibration!$A$2:$A$4,Calibration!$D$2:$D$4,G42)</f>
        <v>475.65039345583943</v>
      </c>
    </row>
    <row r="43" spans="1:12" x14ac:dyDescent="0.25">
      <c r="A43">
        <v>202961</v>
      </c>
      <c r="B43">
        <v>14.416999819999999</v>
      </c>
      <c r="C43">
        <v>0.59890001999999998</v>
      </c>
      <c r="D43">
        <v>916.16302489999998</v>
      </c>
      <c r="E43">
        <v>1.61960006</v>
      </c>
      <c r="F43">
        <v>648.46600341999999</v>
      </c>
      <c r="G43">
        <v>1.2632000400000001</v>
      </c>
      <c r="H43">
        <v>9.9000003020963209E+37</v>
      </c>
      <c r="J43" s="2">
        <f>TREND(Calibration!$A$2:$A$4,Calibration!$B$2:$B$4,C43)</f>
        <v>414.39827240226748</v>
      </c>
      <c r="K43" s="2">
        <f>TREND(Calibration!$A$2:$A$4,Calibration!$C$2:$C$4,E43)</f>
        <v>634.20255273779912</v>
      </c>
      <c r="L43" s="2">
        <f>TREND(Calibration!$A$2:$A$4,Calibration!$D$2:$D$4,G43)</f>
        <v>480.08919227916419</v>
      </c>
    </row>
    <row r="44" spans="1:12" x14ac:dyDescent="0.25">
      <c r="A44">
        <v>207961</v>
      </c>
      <c r="B44">
        <v>14.230999949999999</v>
      </c>
      <c r="C44">
        <v>0.60270000000000001</v>
      </c>
      <c r="D44">
        <v>814.11798095999995</v>
      </c>
      <c r="E44">
        <v>1.6492999800000001</v>
      </c>
      <c r="F44">
        <v>795.94500731999995</v>
      </c>
      <c r="G44">
        <v>1.26479995</v>
      </c>
      <c r="H44">
        <v>984.45098876999998</v>
      </c>
      <c r="J44" s="2">
        <f>TREND(Calibration!$A$2:$A$4,Calibration!$B$2:$B$4,C44)</f>
        <v>416.76373760589252</v>
      </c>
      <c r="K44" s="2">
        <f>TREND(Calibration!$A$2:$A$4,Calibration!$C$2:$C$4,E44)</f>
        <v>646.14187677376924</v>
      </c>
      <c r="L44" s="2">
        <f>TREND(Calibration!$A$2:$A$4,Calibration!$D$2:$D$4,G44)</f>
        <v>480.74675511485168</v>
      </c>
    </row>
    <row r="45" spans="1:12" x14ac:dyDescent="0.25">
      <c r="A45">
        <v>212961</v>
      </c>
      <c r="B45">
        <v>14.06299973</v>
      </c>
      <c r="C45">
        <v>0.6038</v>
      </c>
      <c r="D45">
        <v>1292.02404785</v>
      </c>
      <c r="E45">
        <v>1.7222000399999999</v>
      </c>
      <c r="F45">
        <v>520.78601074000005</v>
      </c>
      <c r="G45">
        <v>1.2733999499999999</v>
      </c>
      <c r="H45">
        <v>1367.47302246</v>
      </c>
      <c r="J45" s="2">
        <f>TREND(Calibration!$A$2:$A$4,Calibration!$B$2:$B$4,C45)</f>
        <v>417.44848113717097</v>
      </c>
      <c r="K45" s="2">
        <f>TREND(Calibration!$A$2:$A$4,Calibration!$C$2:$C$4,E45)</f>
        <v>675.44759337440837</v>
      </c>
      <c r="L45" s="2">
        <f>TREND(Calibration!$A$2:$A$4,Calibration!$D$2:$D$4,G45)</f>
        <v>484.28135417786939</v>
      </c>
    </row>
    <row r="46" spans="1:12" x14ac:dyDescent="0.25">
      <c r="A46">
        <v>217961</v>
      </c>
      <c r="B46">
        <v>13.99400043</v>
      </c>
      <c r="C46">
        <v>0.61189996999999996</v>
      </c>
      <c r="D46">
        <v>9.9000003020963209E+37</v>
      </c>
      <c r="E46">
        <v>1.64769995</v>
      </c>
      <c r="F46">
        <v>301.00100708000002</v>
      </c>
      <c r="G46">
        <v>1.27499998</v>
      </c>
      <c r="H46">
        <v>9.9000003020963209E+37</v>
      </c>
      <c r="J46" s="2">
        <f>TREND(Calibration!$A$2:$A$4,Calibration!$B$2:$B$4,C46)</f>
        <v>422.49066482903419</v>
      </c>
      <c r="K46" s="2">
        <f>TREND(Calibration!$A$2:$A$4,Calibration!$C$2:$C$4,E46)</f>
        <v>645.49866707363287</v>
      </c>
      <c r="L46" s="2">
        <f>TREND(Calibration!$A$2:$A$4,Calibration!$D$2:$D$4,G46)</f>
        <v>484.93896633354393</v>
      </c>
    </row>
    <row r="47" spans="1:12" x14ac:dyDescent="0.25">
      <c r="A47">
        <v>222964</v>
      </c>
      <c r="B47">
        <v>14.09899998</v>
      </c>
      <c r="C47">
        <v>0.61559998999999999</v>
      </c>
      <c r="D47">
        <v>881.88500977000001</v>
      </c>
      <c r="E47">
        <v>1.61960006</v>
      </c>
      <c r="F47">
        <v>889.91497803000004</v>
      </c>
      <c r="G47">
        <v>1.28040004</v>
      </c>
      <c r="H47">
        <v>9.9000003020963209E+37</v>
      </c>
      <c r="J47" s="2">
        <f>TREND(Calibration!$A$2:$A$4,Calibration!$B$2:$B$4,C47)</f>
        <v>424.7939055204896</v>
      </c>
      <c r="K47" s="2">
        <f>TREND(Calibration!$A$2:$A$4,Calibration!$C$2:$C$4,E47)</f>
        <v>634.20255273779912</v>
      </c>
      <c r="L47" s="2">
        <f>TREND(Calibration!$A$2:$A$4,Calibration!$D$2:$D$4,G47)</f>
        <v>487.15839040519973</v>
      </c>
    </row>
    <row r="48" spans="1:12" x14ac:dyDescent="0.25">
      <c r="A48">
        <v>227961</v>
      </c>
      <c r="B48">
        <v>14.22900009</v>
      </c>
      <c r="C48">
        <v>0.60699999000000004</v>
      </c>
      <c r="D48">
        <v>9.9000003020963209E+37</v>
      </c>
      <c r="E48">
        <v>1.58449996</v>
      </c>
      <c r="F48">
        <v>893.63702393000005</v>
      </c>
      <c r="G48">
        <v>1.2788000100000001</v>
      </c>
      <c r="H48">
        <v>9.9000003020963209E+37</v>
      </c>
      <c r="J48" s="2">
        <f>TREND(Calibration!$A$2:$A$4,Calibration!$B$2:$B$4,C48)</f>
        <v>419.44045609413075</v>
      </c>
      <c r="K48" s="2">
        <f>TREND(Calibration!$A$2:$A$4,Calibration!$C$2:$C$4,E48)</f>
        <v>620.09236430648525</v>
      </c>
      <c r="L48" s="2">
        <f>TREND(Calibration!$A$2:$A$4,Calibration!$D$2:$D$4,G48)</f>
        <v>486.5007782495253</v>
      </c>
    </row>
    <row r="49" spans="1:12" x14ac:dyDescent="0.25">
      <c r="A49">
        <v>232964</v>
      </c>
      <c r="B49">
        <v>14.49100018</v>
      </c>
      <c r="C49">
        <v>0.61830001999999995</v>
      </c>
      <c r="D49">
        <v>420.76098632999998</v>
      </c>
      <c r="E49">
        <v>1.65199995</v>
      </c>
      <c r="F49">
        <v>9.9000003020963209E+37</v>
      </c>
      <c r="G49">
        <v>1.2891000500000001</v>
      </c>
      <c r="H49">
        <v>953.79498291000004</v>
      </c>
      <c r="J49" s="2">
        <f>TREND(Calibration!$A$2:$A$4,Calibration!$B$2:$B$4,C49)</f>
        <v>426.47465831754209</v>
      </c>
      <c r="K49" s="2">
        <f>TREND(Calibration!$A$2:$A$4,Calibration!$C$2:$C$4,E49)</f>
        <v>647.22726073161812</v>
      </c>
      <c r="L49" s="2">
        <f>TREND(Calibration!$A$2:$A$4,Calibration!$D$2:$D$4,G49)</f>
        <v>490.73409356732134</v>
      </c>
    </row>
    <row r="50" spans="1:12" x14ac:dyDescent="0.25">
      <c r="A50">
        <v>237964</v>
      </c>
      <c r="B50">
        <v>14.59000015</v>
      </c>
      <c r="C50">
        <v>0.61400001999999998</v>
      </c>
      <c r="D50">
        <v>1203.2459716799999</v>
      </c>
      <c r="E50">
        <v>1.5391000500000001</v>
      </c>
      <c r="F50">
        <v>1053.2530517600001</v>
      </c>
      <c r="G50">
        <v>1.2965999800000001</v>
      </c>
      <c r="H50">
        <v>9.9000003020963209E+37</v>
      </c>
      <c r="J50" s="2">
        <f>TREND(Calibration!$A$2:$A$4,Calibration!$B$2:$B$4,C50)</f>
        <v>423.7979336043627</v>
      </c>
      <c r="K50" s="2">
        <f>TREND(Calibration!$A$2:$A$4,Calibration!$C$2:$C$4,E50)</f>
        <v>601.84166744622848</v>
      </c>
      <c r="L50" s="2">
        <f>TREND(Calibration!$A$2:$A$4,Calibration!$D$2:$D$4,G50)</f>
        <v>493.81656398019334</v>
      </c>
    </row>
    <row r="51" spans="1:12" x14ac:dyDescent="0.25">
      <c r="A51">
        <v>242961</v>
      </c>
      <c r="B51">
        <v>14.67500019</v>
      </c>
      <c r="C51">
        <v>0.61350000000000005</v>
      </c>
      <c r="D51">
        <v>1095.70703125</v>
      </c>
      <c r="E51">
        <v>1.85339999</v>
      </c>
      <c r="F51">
        <v>9.9000003020963209E+37</v>
      </c>
      <c r="G51">
        <v>1.2992999599999999</v>
      </c>
      <c r="H51">
        <v>9.9000003020963209E+37</v>
      </c>
      <c r="J51" s="2">
        <f>TREND(Calibration!$A$2:$A$4,Calibration!$B$2:$B$4,C51)</f>
        <v>423.48667409480834</v>
      </c>
      <c r="K51" s="2">
        <f>TREND(Calibration!$A$2:$A$4,Calibration!$C$2:$C$4,E51)</f>
        <v>728.18977976928966</v>
      </c>
      <c r="L51" s="2">
        <f>TREND(Calibration!$A$2:$A$4,Calibration!$D$2:$D$4,G51)</f>
        <v>494.92625546602665</v>
      </c>
    </row>
    <row r="52" spans="1:12" x14ac:dyDescent="0.25">
      <c r="A52">
        <v>247961</v>
      </c>
      <c r="B52">
        <v>14.57499981</v>
      </c>
      <c r="C52">
        <v>0.61460000000000004</v>
      </c>
      <c r="D52">
        <v>673.39599609000004</v>
      </c>
      <c r="E52">
        <v>1.53100002</v>
      </c>
      <c r="F52">
        <v>9.9000003020963209E+37</v>
      </c>
      <c r="G52">
        <v>1.29990005</v>
      </c>
      <c r="H52">
        <v>917.38897704999999</v>
      </c>
      <c r="J52" s="2">
        <f>TREND(Calibration!$A$2:$A$4,Calibration!$B$2:$B$4,C52)</f>
        <v>424.17141762608674</v>
      </c>
      <c r="K52" s="2">
        <f>TREND(Calibration!$A$2:$A$4,Calibration!$C$2:$C$4,E52)</f>
        <v>598.58546733285857</v>
      </c>
      <c r="L52" s="2">
        <f>TREND(Calibration!$A$2:$A$4,Calibration!$D$2:$D$4,G52)</f>
        <v>495.17289239064598</v>
      </c>
    </row>
    <row r="53" spans="1:12" x14ac:dyDescent="0.25">
      <c r="A53">
        <v>252961</v>
      </c>
      <c r="B53">
        <v>14.350999829999999</v>
      </c>
      <c r="C53">
        <v>0.61830001999999995</v>
      </c>
      <c r="D53">
        <v>808.81298828000001</v>
      </c>
      <c r="E53">
        <v>1.63849998</v>
      </c>
      <c r="F53">
        <v>9.9000003020963209E+37</v>
      </c>
      <c r="G53">
        <v>1.3014999599999999</v>
      </c>
      <c r="H53">
        <v>1290.23400879</v>
      </c>
      <c r="J53" s="2">
        <f>TREND(Calibration!$A$2:$A$4,Calibration!$B$2:$B$4,C53)</f>
        <v>426.47465831754209</v>
      </c>
      <c r="K53" s="2">
        <f>TREND(Calibration!$A$2:$A$4,Calibration!$C$2:$C$4,E53)</f>
        <v>641.80029270255022</v>
      </c>
      <c r="L53" s="2">
        <f>TREND(Calibration!$A$2:$A$4,Calibration!$D$2:$D$4,G53)</f>
        <v>495.83045522633347</v>
      </c>
    </row>
    <row r="54" spans="1:12" x14ac:dyDescent="0.25">
      <c r="A54">
        <v>257973</v>
      </c>
      <c r="B54">
        <v>14.18599987</v>
      </c>
      <c r="C54">
        <v>0.61890000000000001</v>
      </c>
      <c r="D54">
        <v>804.26800536999997</v>
      </c>
      <c r="E54">
        <v>1.71790004</v>
      </c>
      <c r="F54">
        <v>9.9000003020963209E+37</v>
      </c>
      <c r="G54">
        <v>1.3181999900000001</v>
      </c>
      <c r="H54">
        <v>1210.3029785199999</v>
      </c>
      <c r="J54" s="2">
        <f>TREND(Calibration!$A$2:$A$4,Calibration!$B$2:$B$4,C54)</f>
        <v>426.84814233926619</v>
      </c>
      <c r="K54" s="2">
        <f>TREND(Calibration!$A$2:$A$4,Calibration!$C$2:$C$4,E54)</f>
        <v>673.71899971642301</v>
      </c>
      <c r="L54" s="2">
        <f>TREND(Calibration!$A$2:$A$4,Calibration!$D$2:$D$4,G54)</f>
        <v>502.69416573684168</v>
      </c>
    </row>
    <row r="55" spans="1:12" x14ac:dyDescent="0.25">
      <c r="A55">
        <v>262964</v>
      </c>
      <c r="B55">
        <v>14.03800011</v>
      </c>
      <c r="C55">
        <v>0.61290001999999999</v>
      </c>
      <c r="D55">
        <v>933.61401366999996</v>
      </c>
      <c r="E55">
        <v>1.74810004</v>
      </c>
      <c r="F55">
        <v>9.9000003020963209E+37</v>
      </c>
      <c r="G55">
        <v>1.31550002</v>
      </c>
      <c r="H55">
        <v>1147.1319580100001</v>
      </c>
      <c r="J55" s="2">
        <f>TREND(Calibration!$A$2:$A$4,Calibration!$B$2:$B$4,C55)</f>
        <v>423.11319007308424</v>
      </c>
      <c r="K55" s="2">
        <f>TREND(Calibration!$A$2:$A$4,Calibration!$C$2:$C$4,E55)</f>
        <v>685.85935517483142</v>
      </c>
      <c r="L55" s="2">
        <f>TREND(Calibration!$A$2:$A$4,Calibration!$D$2:$D$4,G55)</f>
        <v>501.5844783610072</v>
      </c>
    </row>
    <row r="56" spans="1:12" x14ac:dyDescent="0.25">
      <c r="A56">
        <v>267964</v>
      </c>
      <c r="B56">
        <v>13.928999900000001</v>
      </c>
      <c r="C56">
        <v>0.60000001999999997</v>
      </c>
      <c r="D56">
        <v>1346.1639404299999</v>
      </c>
      <c r="E56">
        <v>1.7135000199999999</v>
      </c>
      <c r="F56">
        <v>878.81500243999994</v>
      </c>
      <c r="G56">
        <v>1.3311999999999999</v>
      </c>
      <c r="H56">
        <v>9.9000003020963209E+37</v>
      </c>
      <c r="J56" s="2">
        <f>TREND(Calibration!$A$2:$A$4,Calibration!$B$2:$B$4,C56)</f>
        <v>415.08301593354594</v>
      </c>
      <c r="K56" s="2">
        <f>TREND(Calibration!$A$2:$A$4,Calibration!$C$2:$C$4,E56)</f>
        <v>671.95019816595595</v>
      </c>
      <c r="L56" s="2">
        <f>TREND(Calibration!$A$2:$A$4,Calibration!$D$2:$D$4,G56)</f>
        <v>508.03716843047209</v>
      </c>
    </row>
    <row r="57" spans="1:12" x14ac:dyDescent="0.25">
      <c r="A57">
        <v>272964</v>
      </c>
      <c r="B57">
        <v>14.024999619999999</v>
      </c>
      <c r="C57">
        <v>0.60430002000000005</v>
      </c>
      <c r="D57">
        <v>774.60601807</v>
      </c>
      <c r="E57">
        <v>1.63039994</v>
      </c>
      <c r="F57">
        <v>739.16101074000005</v>
      </c>
      <c r="G57">
        <v>1.33609998</v>
      </c>
      <c r="H57">
        <v>9.9000003020963209E+37</v>
      </c>
      <c r="J57" s="2">
        <f>TREND(Calibration!$A$2:$A$4,Calibration!$B$2:$B$4,C57)</f>
        <v>417.75974064672545</v>
      </c>
      <c r="K57" s="2">
        <f>TREND(Calibration!$A$2:$A$4,Calibration!$C$2:$C$4,E57)</f>
        <v>638.54408856919508</v>
      </c>
      <c r="L57" s="2">
        <f>TREND(Calibration!$A$2:$A$4,Calibration!$D$2:$D$4,G57)</f>
        <v>510.05105967661234</v>
      </c>
    </row>
    <row r="58" spans="1:12" x14ac:dyDescent="0.25">
      <c r="A58">
        <v>277961</v>
      </c>
      <c r="B58">
        <v>14.18299961</v>
      </c>
      <c r="C58">
        <v>0.62</v>
      </c>
      <c r="D58">
        <v>902.00402831999997</v>
      </c>
      <c r="E58">
        <v>1.6720000500000001</v>
      </c>
      <c r="F58">
        <v>821.42901611000002</v>
      </c>
      <c r="G58">
        <v>1.34309995</v>
      </c>
      <c r="H58">
        <v>1202.6660156200001</v>
      </c>
      <c r="J58" s="2">
        <f>TREND(Calibration!$A$2:$A$4,Calibration!$B$2:$B$4,C58)</f>
        <v>427.53288587054459</v>
      </c>
      <c r="K58" s="2">
        <f>TREND(Calibration!$A$2:$A$4,Calibration!$C$2:$C$4,E58)</f>
        <v>655.26727143372796</v>
      </c>
      <c r="L58" s="2">
        <f>TREND(Calibration!$A$2:$A$4,Calibration!$D$2:$D$4,G58)</f>
        <v>512.92804658395562</v>
      </c>
    </row>
    <row r="59" spans="1:12" x14ac:dyDescent="0.25">
      <c r="A59">
        <v>282961</v>
      </c>
      <c r="B59">
        <v>14.414999959999999</v>
      </c>
      <c r="C59">
        <v>0.61780000000000002</v>
      </c>
      <c r="D59">
        <v>1099.5939941399999</v>
      </c>
      <c r="E59">
        <v>1.79130006</v>
      </c>
      <c r="F59">
        <v>1241.5899658200001</v>
      </c>
      <c r="G59">
        <v>1.34739995</v>
      </c>
      <c r="H59">
        <v>9.9000003020963209E+37</v>
      </c>
      <c r="J59" s="2">
        <f>TREND(Calibration!$A$2:$A$4,Calibration!$B$2:$B$4,C59)</f>
        <v>426.16339880798773</v>
      </c>
      <c r="K59" s="2">
        <f>TREND(Calibration!$A$2:$A$4,Calibration!$C$2:$C$4,E59)</f>
        <v>703.2256994996776</v>
      </c>
      <c r="L59" s="2">
        <f>TREND(Calibration!$A$2:$A$4,Calibration!$D$2:$D$4,G59)</f>
        <v>514.69534611546453</v>
      </c>
    </row>
    <row r="60" spans="1:12" x14ac:dyDescent="0.25">
      <c r="A60">
        <v>287961</v>
      </c>
      <c r="B60">
        <v>14.56700039</v>
      </c>
      <c r="C60">
        <v>0.60919999999999996</v>
      </c>
      <c r="D60">
        <v>1310.5369873</v>
      </c>
      <c r="E60">
        <v>1.8555999999999999</v>
      </c>
      <c r="F60">
        <v>1065.4389648399999</v>
      </c>
      <c r="G60">
        <v>1.35440004</v>
      </c>
      <c r="H60">
        <v>1330.9210205100001</v>
      </c>
      <c r="J60" s="2">
        <f>TREND(Calibration!$A$2:$A$4,Calibration!$B$2:$B$4,C60)</f>
        <v>420.80994938162883</v>
      </c>
      <c r="K60" s="2">
        <f>TREND(Calibration!$A$2:$A$4,Calibration!$C$2:$C$4,E60)</f>
        <v>729.07418054452319</v>
      </c>
      <c r="L60" s="2">
        <f>TREND(Calibration!$A$2:$A$4,Calibration!$D$2:$D$4,G60)</f>
        <v>517.57238234279487</v>
      </c>
    </row>
    <row r="61" spans="1:12" x14ac:dyDescent="0.25">
      <c r="A61">
        <v>292961</v>
      </c>
      <c r="B61">
        <v>14.602000240000001</v>
      </c>
      <c r="C61">
        <v>0.60860002000000002</v>
      </c>
      <c r="D61">
        <v>802.47998046999999</v>
      </c>
      <c r="E61">
        <v>1.7335</v>
      </c>
      <c r="F61">
        <v>9.9000003020963209E+37</v>
      </c>
      <c r="G61">
        <v>1.3631000499999999</v>
      </c>
      <c r="H61">
        <v>1191.04199219</v>
      </c>
      <c r="J61" s="2">
        <f>TREND(Calibration!$A$2:$A$4,Calibration!$B$2:$B$4,C61)</f>
        <v>420.43646535990484</v>
      </c>
      <c r="K61" s="2">
        <f>TREND(Calibration!$A$2:$A$4,Calibration!$C$2:$C$4,E61)</f>
        <v>679.99016062824273</v>
      </c>
      <c r="L61" s="2">
        <f>TREND(Calibration!$A$2:$A$4,Calibration!$D$2:$D$4,G61)</f>
        <v>521.14808550491637</v>
      </c>
    </row>
    <row r="62" spans="1:12" x14ac:dyDescent="0.25">
      <c r="A62">
        <v>297964</v>
      </c>
      <c r="B62">
        <v>14.48400021</v>
      </c>
      <c r="C62">
        <v>0.60000001999999997</v>
      </c>
      <c r="D62">
        <v>9.9000003020963209E+37</v>
      </c>
      <c r="E62">
        <v>1.7173000599999999</v>
      </c>
      <c r="F62">
        <v>716.58898925999995</v>
      </c>
      <c r="G62">
        <v>1.3662999899999999</v>
      </c>
      <c r="H62">
        <v>9.9000003020963209E+37</v>
      </c>
      <c r="J62" s="2">
        <f>TREND(Calibration!$A$2:$A$4,Calibration!$B$2:$B$4,C62)</f>
        <v>415.08301593354594</v>
      </c>
      <c r="K62" s="2">
        <f>TREND(Calibration!$A$2:$A$4,Calibration!$C$2:$C$4,E62)</f>
        <v>673.47780864132574</v>
      </c>
      <c r="L62" s="2">
        <f>TREND(Calibration!$A$2:$A$4,Calibration!$D$2:$D$4,G62)</f>
        <v>522.46326049627839</v>
      </c>
    </row>
    <row r="63" spans="1:12" x14ac:dyDescent="0.25">
      <c r="A63">
        <v>302975</v>
      </c>
      <c r="B63">
        <v>14.414999959999999</v>
      </c>
      <c r="C63">
        <v>0.61129999000000002</v>
      </c>
      <c r="D63">
        <v>667.65899658000001</v>
      </c>
      <c r="E63">
        <v>1.6708999899999999</v>
      </c>
      <c r="F63">
        <v>1217.14294434</v>
      </c>
      <c r="G63">
        <v>1.36469996</v>
      </c>
      <c r="H63">
        <v>1352.4630127</v>
      </c>
      <c r="J63" s="2">
        <f>TREND(Calibration!$A$2:$A$4,Calibration!$B$2:$B$4,C63)</f>
        <v>422.11718080731021</v>
      </c>
      <c r="K63" s="2">
        <f>TREND(Calibration!$A$2:$A$4,Calibration!$C$2:$C$4,E63)</f>
        <v>654.82504893619216</v>
      </c>
      <c r="L63" s="2">
        <f>TREND(Calibration!$A$2:$A$4,Calibration!$D$2:$D$4,G63)</f>
        <v>521.80564834060397</v>
      </c>
    </row>
    <row r="64" spans="1:12" x14ac:dyDescent="0.25">
      <c r="A64">
        <v>307965</v>
      </c>
      <c r="B64">
        <v>14.213000299999999</v>
      </c>
      <c r="C64">
        <v>0.60860002000000002</v>
      </c>
      <c r="D64">
        <v>1259.0369873</v>
      </c>
      <c r="E64">
        <v>1.6698000399999999</v>
      </c>
      <c r="F64">
        <v>1203.64099121</v>
      </c>
      <c r="G64">
        <v>1.3662999899999999</v>
      </c>
      <c r="H64">
        <v>9.9000003020963209E+37</v>
      </c>
      <c r="J64" s="2">
        <f>TREND(Calibration!$A$2:$A$4,Calibration!$B$2:$B$4,C64)</f>
        <v>420.43646535990484</v>
      </c>
      <c r="K64" s="2">
        <f>TREND(Calibration!$A$2:$A$4,Calibration!$C$2:$C$4,E64)</f>
        <v>654.38287065849431</v>
      </c>
      <c r="L64" s="2">
        <f>TREND(Calibration!$A$2:$A$4,Calibration!$D$2:$D$4,G64)</f>
        <v>522.46326049627839</v>
      </c>
    </row>
    <row r="65" spans="1:12" x14ac:dyDescent="0.25">
      <c r="A65">
        <v>312965</v>
      </c>
      <c r="B65">
        <v>14.102000240000001</v>
      </c>
      <c r="C65">
        <v>0.59240000999999998</v>
      </c>
      <c r="D65">
        <v>863.90502930000002</v>
      </c>
      <c r="E65">
        <v>1.64059997</v>
      </c>
      <c r="F65">
        <v>1095.9949951200001</v>
      </c>
      <c r="G65">
        <v>1.3662999899999999</v>
      </c>
      <c r="H65">
        <v>9.9000003020963209E+37</v>
      </c>
      <c r="J65" s="2">
        <f>TREND(Calibration!$A$2:$A$4,Calibration!$B$2:$B$4,C65)</f>
        <v>410.35205440158995</v>
      </c>
      <c r="K65" s="2">
        <f>TREND(Calibration!$A$2:$A$4,Calibration!$C$2:$C$4,E65)</f>
        <v>642.64448558530205</v>
      </c>
      <c r="L65" s="2">
        <f>TREND(Calibration!$A$2:$A$4,Calibration!$D$2:$D$4,G65)</f>
        <v>522.46326049627839</v>
      </c>
    </row>
    <row r="66" spans="1:12" x14ac:dyDescent="0.25">
      <c r="A66">
        <v>317965</v>
      </c>
      <c r="B66">
        <v>14.0340004</v>
      </c>
      <c r="C66">
        <v>0.59460002000000001</v>
      </c>
      <c r="D66">
        <v>641.42700194999998</v>
      </c>
      <c r="E66">
        <v>1.6898000200000001</v>
      </c>
      <c r="F66">
        <v>1099.9040527300001</v>
      </c>
      <c r="G66">
        <v>1.3717000500000001</v>
      </c>
      <c r="H66">
        <v>1253.9620361299999</v>
      </c>
      <c r="J66" s="2">
        <f>TREND(Calibration!$A$2:$A$4,Calibration!$B$2:$B$4,C66)</f>
        <v>411.72154768908808</v>
      </c>
      <c r="K66" s="2">
        <f>TREND(Calibration!$A$2:$A$4,Calibration!$C$2:$C$4,E66)</f>
        <v>662.42283312078109</v>
      </c>
      <c r="L66" s="2">
        <f>TREND(Calibration!$A$2:$A$4,Calibration!$D$2:$D$4,G66)</f>
        <v>524.6826845679343</v>
      </c>
    </row>
    <row r="67" spans="1:12" x14ac:dyDescent="0.25">
      <c r="A67">
        <v>322965</v>
      </c>
      <c r="B67">
        <v>14.027999879999999</v>
      </c>
      <c r="C67">
        <v>0.59939998000000005</v>
      </c>
      <c r="D67">
        <v>1346.5500488299999</v>
      </c>
      <c r="E67">
        <v>1.74109995</v>
      </c>
      <c r="F67">
        <v>656.13897704999999</v>
      </c>
      <c r="G67">
        <v>1.36899996</v>
      </c>
      <c r="H67">
        <v>9.9000003020963209E+37</v>
      </c>
      <c r="J67" s="2">
        <f>TREND(Calibration!$A$2:$A$4,Calibration!$B$2:$B$4,C67)</f>
        <v>414.70949456217483</v>
      </c>
      <c r="K67" s="2">
        <f>TREND(Calibration!$A$2:$A$4,Calibration!$C$2:$C$4,E67)</f>
        <v>683.04532931917413</v>
      </c>
      <c r="L67" s="2">
        <f>TREND(Calibration!$A$2:$A$4,Calibration!$D$2:$D$4,G67)</f>
        <v>523.57294787211288</v>
      </c>
    </row>
    <row r="68" spans="1:12" x14ac:dyDescent="0.25">
      <c r="A68">
        <v>327965</v>
      </c>
      <c r="B68">
        <v>14.244999890000001</v>
      </c>
      <c r="C68">
        <v>0.59079999000000005</v>
      </c>
      <c r="D68">
        <v>1005.38598633</v>
      </c>
      <c r="E68">
        <v>1.8113000399999999</v>
      </c>
      <c r="F68">
        <v>877.52398682</v>
      </c>
      <c r="G68">
        <v>1.37329996</v>
      </c>
      <c r="H68">
        <v>9.9000003020963209E+37</v>
      </c>
      <c r="J68" s="2">
        <f>TREND(Calibration!$A$2:$A$4,Calibration!$B$2:$B$4,C68)</f>
        <v>409.35605136075714</v>
      </c>
      <c r="K68" s="2">
        <f>TREND(Calibration!$A$2:$A$4,Calibration!$C$2:$C$4,E68)</f>
        <v>711.26566196196438</v>
      </c>
      <c r="L68" s="2">
        <f>TREND(Calibration!$A$2:$A$4,Calibration!$D$2:$D$4,G68)</f>
        <v>525.34024740362179</v>
      </c>
    </row>
    <row r="69" spans="1:12" x14ac:dyDescent="0.25">
      <c r="A69">
        <v>332964</v>
      </c>
      <c r="B69">
        <v>14.49400043</v>
      </c>
      <c r="C69">
        <v>0.58859998000000002</v>
      </c>
      <c r="D69">
        <v>826.11102295000001</v>
      </c>
      <c r="E69">
        <v>1.7071000300000001</v>
      </c>
      <c r="F69">
        <v>702.43798828000001</v>
      </c>
      <c r="G69">
        <v>1.3787000199999999</v>
      </c>
      <c r="H69">
        <v>9.9000003020963209E+37</v>
      </c>
      <c r="J69" s="2">
        <f>TREND(Calibration!$A$2:$A$4,Calibration!$B$2:$B$4,C69)</f>
        <v>407.986558073259</v>
      </c>
      <c r="K69" s="2">
        <f>TREND(Calibration!$A$2:$A$4,Calibration!$C$2:$C$4,E69)</f>
        <v>669.37741162521888</v>
      </c>
      <c r="L69" s="2">
        <f>TREND(Calibration!$A$2:$A$4,Calibration!$D$2:$D$4,G69)</f>
        <v>527.55967147527758</v>
      </c>
    </row>
    <row r="70" spans="1:12" x14ac:dyDescent="0.25">
      <c r="A70">
        <v>337964</v>
      </c>
      <c r="B70">
        <v>14.67300034</v>
      </c>
      <c r="C70">
        <v>0.58539998999999998</v>
      </c>
      <c r="D70">
        <v>9.9000003020963209E+37</v>
      </c>
      <c r="E70">
        <v>1.7556999900000001</v>
      </c>
      <c r="F70">
        <v>525.14501953000001</v>
      </c>
      <c r="G70">
        <v>1.3766000300000001</v>
      </c>
      <c r="H70">
        <v>9.9000003020963209E+37</v>
      </c>
      <c r="J70" s="2">
        <f>TREND(Calibration!$A$2:$A$4,Calibration!$B$2:$B$4,C70)</f>
        <v>405.99458311629922</v>
      </c>
      <c r="K70" s="2">
        <f>TREND(Calibration!$A$2:$A$4,Calibration!$C$2:$C$4,E70)</f>
        <v>688.91452386576304</v>
      </c>
      <c r="L70" s="2">
        <f>TREND(Calibration!$A$2:$A$4,Calibration!$D$2:$D$4,G70)</f>
        <v>526.69657581407444</v>
      </c>
    </row>
    <row r="71" spans="1:12" x14ac:dyDescent="0.25">
      <c r="A71">
        <v>342964</v>
      </c>
      <c r="B71">
        <v>14.661000250000001</v>
      </c>
      <c r="C71">
        <v>0.59350002000000002</v>
      </c>
      <c r="D71">
        <v>1204.1540527300001</v>
      </c>
      <c r="E71">
        <v>1.7043999400000001</v>
      </c>
      <c r="F71">
        <v>364.45498657000002</v>
      </c>
      <c r="G71">
        <v>1.3933000600000001</v>
      </c>
      <c r="H71">
        <v>9.9000003020963209E+37</v>
      </c>
      <c r="J71" s="2">
        <f>TREND(Calibration!$A$2:$A$4,Calibration!$B$2:$B$4,C71)</f>
        <v>411.03680415780963</v>
      </c>
      <c r="K71" s="2">
        <f>TREND(Calibration!$A$2:$A$4,Calibration!$C$2:$C$4,E71)</f>
        <v>668.29197942754695</v>
      </c>
      <c r="L71" s="2">
        <f>TREND(Calibration!$A$2:$A$4,Calibration!$D$2:$D$4,G71)</f>
        <v>533.56028632458253</v>
      </c>
    </row>
    <row r="72" spans="1:12" x14ac:dyDescent="0.25">
      <c r="A72">
        <v>347964</v>
      </c>
      <c r="B72">
        <v>14.536000250000001</v>
      </c>
      <c r="C72">
        <v>0.59030002000000004</v>
      </c>
      <c r="D72">
        <v>1108.92004395</v>
      </c>
      <c r="E72">
        <v>1.6513999699999999</v>
      </c>
      <c r="F72">
        <v>367.01199341</v>
      </c>
      <c r="G72">
        <v>1.3911000499999999</v>
      </c>
      <c r="H72">
        <v>9.9000003020963209E+37</v>
      </c>
      <c r="J72" s="2">
        <f>TREND(Calibration!$A$2:$A$4,Calibration!$B$2:$B$4,C72)</f>
        <v>409.04482297590869</v>
      </c>
      <c r="K72" s="2">
        <f>TREND(Calibration!$A$2:$A$4,Calibration!$C$2:$C$4,E72)</f>
        <v>646.98606965652095</v>
      </c>
      <c r="L72" s="2">
        <f>TREND(Calibration!$A$2:$A$4,Calibration!$D$2:$D$4,G72)</f>
        <v>532.65608245427666</v>
      </c>
    </row>
    <row r="73" spans="1:12" x14ac:dyDescent="0.25">
      <c r="A73">
        <v>352964</v>
      </c>
      <c r="B73">
        <v>14.38399982</v>
      </c>
      <c r="C73">
        <v>0.60270000000000001</v>
      </c>
      <c r="D73">
        <v>617.13500977000001</v>
      </c>
      <c r="E73">
        <v>1.79349995</v>
      </c>
      <c r="F73">
        <v>1313.0209960899999</v>
      </c>
      <c r="G73">
        <v>1.3982000400000001</v>
      </c>
      <c r="H73">
        <v>9.9000003020963209E+37</v>
      </c>
      <c r="J73" s="2">
        <f>TREND(Calibration!$A$2:$A$4,Calibration!$B$2:$B$4,C73)</f>
        <v>416.76373760589252</v>
      </c>
      <c r="K73" s="2">
        <f>TREND(Calibration!$A$2:$A$4,Calibration!$C$2:$C$4,E73)</f>
        <v>704.11005203508819</v>
      </c>
      <c r="L73" s="2">
        <f>TREND(Calibration!$A$2:$A$4,Calibration!$D$2:$D$4,G73)</f>
        <v>535.57417757072278</v>
      </c>
    </row>
    <row r="74" spans="1:12" x14ac:dyDescent="0.25">
      <c r="A74">
        <v>357965</v>
      </c>
      <c r="B74">
        <v>14.22900009</v>
      </c>
      <c r="C74">
        <v>0.6038</v>
      </c>
      <c r="D74">
        <v>1161.9399414100001</v>
      </c>
      <c r="E74">
        <v>1.72969997</v>
      </c>
      <c r="F74">
        <v>1125.1660156200001</v>
      </c>
      <c r="G74">
        <v>1.3987000000000001</v>
      </c>
      <c r="H74">
        <v>9.9000003020963209E+37</v>
      </c>
      <c r="J74" s="2">
        <f>TREND(Calibration!$A$2:$A$4,Calibration!$B$2:$B$4,C74)</f>
        <v>417.44848113717097</v>
      </c>
      <c r="K74" s="2">
        <f>TREND(Calibration!$A$2:$A$4,Calibration!$C$2:$C$4,E74)</f>
        <v>678.46255417285806</v>
      </c>
      <c r="L74" s="2">
        <f>TREND(Calibration!$A$2:$A$4,Calibration!$D$2:$D$4,G74)</f>
        <v>535.77966107625139</v>
      </c>
    </row>
    <row r="75" spans="1:12" x14ac:dyDescent="0.25">
      <c r="A75">
        <v>362964</v>
      </c>
      <c r="B75">
        <v>14.01599979</v>
      </c>
      <c r="C75">
        <v>0.60809999999999997</v>
      </c>
      <c r="D75">
        <v>1111.2159423799999</v>
      </c>
      <c r="E75">
        <v>1.6881999999999999</v>
      </c>
      <c r="F75">
        <v>9.9000003020963209E+37</v>
      </c>
      <c r="G75">
        <v>1.4003000299999999</v>
      </c>
      <c r="H75">
        <v>9.9000003020963209E+37</v>
      </c>
      <c r="J75" s="2">
        <f>TREND(Calibration!$A$2:$A$4,Calibration!$B$2:$B$4,C75)</f>
        <v>420.12520585035037</v>
      </c>
      <c r="K75" s="2">
        <f>TREND(Calibration!$A$2:$A$4,Calibration!$C$2:$C$4,E75)</f>
        <v>661.77962744062995</v>
      </c>
      <c r="L75" s="2">
        <f>TREND(Calibration!$A$2:$A$4,Calibration!$D$2:$D$4,G75)</f>
        <v>536.43727323192581</v>
      </c>
    </row>
    <row r="76" spans="1:12" x14ac:dyDescent="0.25">
      <c r="A76">
        <v>367965</v>
      </c>
      <c r="B76">
        <v>13.902999879999999</v>
      </c>
      <c r="C76">
        <v>0.60699999000000004</v>
      </c>
      <c r="D76">
        <v>769.29699706999997</v>
      </c>
      <c r="E76">
        <v>1.6504000400000001</v>
      </c>
      <c r="F76">
        <v>9.9000003020963209E+37</v>
      </c>
      <c r="G76">
        <v>1.4003000299999999</v>
      </c>
      <c r="H76">
        <v>1287.4510498</v>
      </c>
      <c r="J76" s="2">
        <f>TREND(Calibration!$A$2:$A$4,Calibration!$B$2:$B$4,C76)</f>
        <v>419.44045609413075</v>
      </c>
      <c r="K76" s="2">
        <f>TREND(Calibration!$A$2:$A$4,Calibration!$C$2:$C$4,E76)</f>
        <v>646.58409927130481</v>
      </c>
      <c r="L76" s="2">
        <f>TREND(Calibration!$A$2:$A$4,Calibration!$D$2:$D$4,G76)</f>
        <v>536.43727323192581</v>
      </c>
    </row>
    <row r="77" spans="1:12" x14ac:dyDescent="0.25">
      <c r="A77">
        <v>372966</v>
      </c>
      <c r="B77">
        <v>13.961000439999999</v>
      </c>
      <c r="C77">
        <v>0.59350002000000002</v>
      </c>
      <c r="D77">
        <v>1142.74902344</v>
      </c>
      <c r="E77">
        <v>1.5008000100000001</v>
      </c>
      <c r="F77">
        <v>1020.79302979</v>
      </c>
      <c r="G77">
        <v>1.40629995</v>
      </c>
      <c r="H77">
        <v>9.9000003020963209E+37</v>
      </c>
      <c r="J77" s="2">
        <f>TREND(Calibration!$A$2:$A$4,Calibration!$B$2:$B$4,C77)</f>
        <v>411.03680415780963</v>
      </c>
      <c r="K77" s="2">
        <f>TREND(Calibration!$A$2:$A$4,Calibration!$C$2:$C$4,E77)</f>
        <v>586.44510785446494</v>
      </c>
      <c r="L77" s="2">
        <f>TREND(Calibration!$A$2:$A$4,Calibration!$D$2:$D$4,G77)</f>
        <v>538.90323969822612</v>
      </c>
    </row>
    <row r="78" spans="1:12" x14ac:dyDescent="0.25">
      <c r="A78">
        <v>377965</v>
      </c>
      <c r="B78">
        <v>14.178000450000001</v>
      </c>
      <c r="C78">
        <v>0.59509999000000002</v>
      </c>
      <c r="D78">
        <v>659.28802489999998</v>
      </c>
      <c r="E78">
        <v>1.5397000300000001</v>
      </c>
      <c r="F78">
        <v>870.81402588000003</v>
      </c>
      <c r="G78">
        <v>1.4056999699999999</v>
      </c>
      <c r="H78">
        <v>1331.0119628899999</v>
      </c>
      <c r="J78" s="2">
        <f>TREND(Calibration!$A$2:$A$4,Calibration!$B$2:$B$4,C78)</f>
        <v>412.03277607393653</v>
      </c>
      <c r="K78" s="2">
        <f>TREND(Calibration!$A$2:$A$4,Calibration!$C$2:$C$4,E78)</f>
        <v>602.08285852132576</v>
      </c>
      <c r="L78" s="2">
        <f>TREND(Calibration!$A$2:$A$4,Calibration!$D$2:$D$4,G78)</f>
        <v>538.65664798359467</v>
      </c>
    </row>
    <row r="79" spans="1:12" x14ac:dyDescent="0.25">
      <c r="A79">
        <v>382965</v>
      </c>
      <c r="B79">
        <v>14.38899994</v>
      </c>
      <c r="C79">
        <v>0.59130000999999999</v>
      </c>
      <c r="D79">
        <v>9.9000003020963209E+37</v>
      </c>
      <c r="E79">
        <v>1.53429997</v>
      </c>
      <c r="F79">
        <v>428.48800659</v>
      </c>
      <c r="G79">
        <v>1.4117000099999999</v>
      </c>
      <c r="H79">
        <v>9.9000003020963209E+37</v>
      </c>
      <c r="J79" s="2">
        <f>TREND(Calibration!$A$2:$A$4,Calibration!$B$2:$B$4,C79)</f>
        <v>409.6673108703115</v>
      </c>
      <c r="K79" s="2">
        <f>TREND(Calibration!$A$2:$A$4,Calibration!$C$2:$C$4,E79)</f>
        <v>599.91204236580472</v>
      </c>
      <c r="L79" s="2">
        <f>TREND(Calibration!$A$2:$A$4,Calibration!$D$2:$D$4,G79)</f>
        <v>541.1226637698818</v>
      </c>
    </row>
    <row r="80" spans="1:12" x14ac:dyDescent="0.25">
      <c r="A80">
        <v>387965</v>
      </c>
      <c r="B80">
        <v>14.53499985</v>
      </c>
      <c r="C80">
        <v>0.59509999000000002</v>
      </c>
      <c r="D80">
        <v>9.9000003020963209E+37</v>
      </c>
      <c r="E80">
        <v>1.6093000200000001</v>
      </c>
      <c r="F80">
        <v>312.66598511000001</v>
      </c>
      <c r="G80">
        <v>1.4148999499999999</v>
      </c>
      <c r="H80">
        <v>9.9000003020963209E+37</v>
      </c>
      <c r="J80" s="2">
        <f>TREND(Calibration!$A$2:$A$4,Calibration!$B$2:$B$4,C80)</f>
        <v>412.03277607393653</v>
      </c>
      <c r="K80" s="2">
        <f>TREND(Calibration!$A$2:$A$4,Calibration!$C$2:$C$4,E80)</f>
        <v>630.06195184919568</v>
      </c>
      <c r="L80" s="2">
        <f>TREND(Calibration!$A$2:$A$4,Calibration!$D$2:$D$4,G80)</f>
        <v>542.43783876124382</v>
      </c>
    </row>
    <row r="81" spans="1:12" x14ac:dyDescent="0.25">
      <c r="A81">
        <v>392965</v>
      </c>
      <c r="B81">
        <v>14.57600021</v>
      </c>
      <c r="C81">
        <v>0.59299999000000003</v>
      </c>
      <c r="D81">
        <v>1080.7960205100001</v>
      </c>
      <c r="E81">
        <v>1.58449996</v>
      </c>
      <c r="F81">
        <v>392.66299437999999</v>
      </c>
      <c r="G81">
        <v>1.4148999499999999</v>
      </c>
      <c r="H81">
        <v>9.9000003020963209E+37</v>
      </c>
      <c r="J81" s="2">
        <f>TREND(Calibration!$A$2:$A$4,Calibration!$B$2:$B$4,C81)</f>
        <v>410.72553842331405</v>
      </c>
      <c r="K81" s="2">
        <f>TREND(Calibration!$A$2:$A$4,Calibration!$C$2:$C$4,E81)</f>
        <v>620.09236430648525</v>
      </c>
      <c r="L81" s="2">
        <f>TREND(Calibration!$A$2:$A$4,Calibration!$D$2:$D$4,G81)</f>
        <v>542.43783876124382</v>
      </c>
    </row>
    <row r="82" spans="1:12" x14ac:dyDescent="0.25">
      <c r="A82">
        <v>397965</v>
      </c>
      <c r="B82">
        <v>14.536000250000001</v>
      </c>
      <c r="C82">
        <v>0.60110003000000001</v>
      </c>
      <c r="D82">
        <v>620.38897704999999</v>
      </c>
      <c r="E82">
        <v>1.7691999700000001</v>
      </c>
      <c r="F82">
        <v>1348.8280029299999</v>
      </c>
      <c r="G82">
        <v>1.42680001</v>
      </c>
      <c r="H82">
        <v>1296.5789794899999</v>
      </c>
      <c r="J82" s="2">
        <f>TREND(Calibration!$A$2:$A$4,Calibration!$B$2:$B$4,C82)</f>
        <v>415.76776568976561</v>
      </c>
      <c r="K82" s="2">
        <f>TREND(Calibration!$A$2:$A$4,Calibration!$C$2:$C$4,E82)</f>
        <v>694.34149591481616</v>
      </c>
      <c r="L82" s="2">
        <f>TREND(Calibration!$A$2:$A$4,Calibration!$D$2:$D$4,G82)</f>
        <v>547.32876212471547</v>
      </c>
    </row>
    <row r="83" spans="1:12" x14ac:dyDescent="0.25">
      <c r="A83">
        <v>402966</v>
      </c>
      <c r="B83">
        <v>14.411000250000001</v>
      </c>
      <c r="C83">
        <v>0.6038</v>
      </c>
      <c r="D83">
        <v>1125.86206055</v>
      </c>
      <c r="E83">
        <v>1.7194999500000001</v>
      </c>
      <c r="F83">
        <v>1293.4909668</v>
      </c>
      <c r="G83">
        <v>1.4272999799999999</v>
      </c>
      <c r="H83">
        <v>9.9000003020963209E+37</v>
      </c>
      <c r="J83" s="2">
        <f>TREND(Calibration!$A$2:$A$4,Calibration!$B$2:$B$4,C83)</f>
        <v>417.44848113717097</v>
      </c>
      <c r="K83" s="2">
        <f>TREND(Calibration!$A$2:$A$4,Calibration!$C$2:$C$4,E83)</f>
        <v>674.36216117673644</v>
      </c>
      <c r="L83" s="2">
        <f>TREND(Calibration!$A$2:$A$4,Calibration!$D$2:$D$4,G83)</f>
        <v>547.53424974024301</v>
      </c>
    </row>
    <row r="84" spans="1:12" x14ac:dyDescent="0.25">
      <c r="A84">
        <v>407965</v>
      </c>
      <c r="B84">
        <v>14.272000309999999</v>
      </c>
      <c r="C84">
        <v>0.60270000000000001</v>
      </c>
      <c r="D84">
        <v>1002.41699219</v>
      </c>
      <c r="E84">
        <v>1.75680006</v>
      </c>
      <c r="F84">
        <v>9.9000003020963209E+37</v>
      </c>
      <c r="G84">
        <v>1.42620003</v>
      </c>
      <c r="H84">
        <v>9.9000003020963209E+37</v>
      </c>
      <c r="J84" s="2">
        <f>TREND(Calibration!$A$2:$A$4,Calibration!$B$2:$B$4,C84)</f>
        <v>416.76373760589252</v>
      </c>
      <c r="K84" s="2">
        <f>TREND(Calibration!$A$2:$A$4,Calibration!$C$2:$C$4,E84)</f>
        <v>689.35675038328395</v>
      </c>
      <c r="L84" s="2">
        <f>TREND(Calibration!$A$2:$A$4,Calibration!$D$2:$D$4,G84)</f>
        <v>547.08217041008413</v>
      </c>
    </row>
    <row r="85" spans="1:12" x14ac:dyDescent="0.25">
      <c r="A85">
        <v>412965</v>
      </c>
      <c r="B85">
        <v>14.09200001</v>
      </c>
      <c r="C85">
        <v>0.59399997999999998</v>
      </c>
      <c r="D85">
        <v>1007.92797852</v>
      </c>
      <c r="E85">
        <v>1.8448</v>
      </c>
      <c r="F85">
        <v>9.9000003020963209E+37</v>
      </c>
      <c r="G85">
        <v>1.42250001</v>
      </c>
      <c r="H85">
        <v>1324.6879882799999</v>
      </c>
      <c r="J85" s="2">
        <f>TREND(Calibration!$A$2:$A$4,Calibration!$B$2:$B$4,C85)</f>
        <v>411.34802631771686</v>
      </c>
      <c r="K85" s="2">
        <f>TREND(Calibration!$A$2:$A$4,Calibration!$C$2:$C$4,E85)</f>
        <v>724.73259647330428</v>
      </c>
      <c r="L85" s="2">
        <f>TREND(Calibration!$A$2:$A$4,Calibration!$D$2:$D$4,G85)</f>
        <v>545.56146259320656</v>
      </c>
    </row>
    <row r="86" spans="1:12" x14ac:dyDescent="0.25">
      <c r="A86">
        <v>417965</v>
      </c>
      <c r="B86">
        <v>13.99800014</v>
      </c>
      <c r="C86">
        <v>0.58700001000000002</v>
      </c>
      <c r="D86">
        <v>1259.8730468700001</v>
      </c>
      <c r="E86">
        <v>1.9127999499999999</v>
      </c>
      <c r="F86">
        <v>890.95202637</v>
      </c>
      <c r="G86">
        <v>1.41330004</v>
      </c>
      <c r="H86">
        <v>9.9000003020963209E+37</v>
      </c>
      <c r="J86" s="2">
        <f>TREND(Calibration!$A$2:$A$4,Calibration!$B$2:$B$4,C86)</f>
        <v>406.9905861571321</v>
      </c>
      <c r="K86" s="2">
        <f>TREND(Calibration!$A$2:$A$4,Calibration!$C$2:$C$4,E86)</f>
        <v>752.06847608105261</v>
      </c>
      <c r="L86" s="2">
        <f>TREND(Calibration!$A$2:$A$4,Calibration!$D$2:$D$4,G86)</f>
        <v>541.78027592555634</v>
      </c>
    </row>
    <row r="87" spans="1:12" x14ac:dyDescent="0.25">
      <c r="A87">
        <v>422965</v>
      </c>
      <c r="B87">
        <v>14.07600021</v>
      </c>
      <c r="C87">
        <v>0.60110003000000001</v>
      </c>
      <c r="D87">
        <v>967.75402831999997</v>
      </c>
      <c r="E87">
        <v>1.85290003</v>
      </c>
      <c r="F87">
        <v>939.56896973000005</v>
      </c>
      <c r="G87">
        <v>1.41869998</v>
      </c>
      <c r="H87">
        <v>1206.6459960899999</v>
      </c>
      <c r="J87" s="2">
        <f>TREND(Calibration!$A$2:$A$4,Calibration!$B$2:$B$4,C87)</f>
        <v>415.76776568976561</v>
      </c>
      <c r="K87" s="2">
        <f>TREND(Calibration!$A$2:$A$4,Calibration!$C$2:$C$4,E87)</f>
        <v>727.9887965866742</v>
      </c>
      <c r="L87" s="2">
        <f>TREND(Calibration!$A$2:$A$4,Calibration!$D$2:$D$4,G87)</f>
        <v>543.99965067722519</v>
      </c>
    </row>
    <row r="88" spans="1:12" x14ac:dyDescent="0.25">
      <c r="A88">
        <v>427966</v>
      </c>
      <c r="B88">
        <v>14.21899986</v>
      </c>
      <c r="C88">
        <v>0.59240000999999998</v>
      </c>
      <c r="D88">
        <v>1271.5639648399999</v>
      </c>
      <c r="E88">
        <v>1.88639998</v>
      </c>
      <c r="F88">
        <v>1004.4689941399999</v>
      </c>
      <c r="G88">
        <v>1.4234999399999999</v>
      </c>
      <c r="H88">
        <v>9.9000003020963209E+37</v>
      </c>
      <c r="J88" s="2">
        <f>TREND(Calibration!$A$2:$A$4,Calibration!$B$2:$B$4,C88)</f>
        <v>410.35205440158995</v>
      </c>
      <c r="K88" s="2">
        <f>TREND(Calibration!$A$2:$A$4,Calibration!$C$2:$C$4,E88)</f>
        <v>741.45572707802887</v>
      </c>
      <c r="L88" s="2">
        <f>TREND(Calibration!$A$2:$A$4,Calibration!$D$2:$D$4,G88)</f>
        <v>545.97243371426271</v>
      </c>
    </row>
    <row r="89" spans="1:12" x14ac:dyDescent="0.25">
      <c r="A89">
        <v>432965</v>
      </c>
      <c r="B89">
        <v>14.472999570000001</v>
      </c>
      <c r="C89">
        <v>0.58920002000000005</v>
      </c>
      <c r="D89">
        <v>467.79998778999999</v>
      </c>
      <c r="E89">
        <v>1.69630003</v>
      </c>
      <c r="F89">
        <v>1029.5710449200001</v>
      </c>
      <c r="G89">
        <v>1.43060005</v>
      </c>
      <c r="H89">
        <v>9.9000003020963209E+37</v>
      </c>
      <c r="J89" s="2">
        <f>TREND(Calibration!$A$2:$A$4,Calibration!$B$2:$B$4,C89)</f>
        <v>408.36007944463023</v>
      </c>
      <c r="K89" s="2">
        <f>TREND(Calibration!$A$2:$A$4,Calibration!$C$2:$C$4,E89)</f>
        <v>665.03582755399998</v>
      </c>
      <c r="L89" s="2">
        <f>TREND(Calibration!$A$2:$A$4,Calibration!$D$2:$D$4,G89)</f>
        <v>548.89057815069577</v>
      </c>
    </row>
    <row r="90" spans="1:12" x14ac:dyDescent="0.25">
      <c r="A90">
        <v>437965</v>
      </c>
      <c r="B90">
        <v>14.65100002</v>
      </c>
      <c r="C90">
        <v>0.59619999000000001</v>
      </c>
      <c r="D90">
        <v>448.99899291999998</v>
      </c>
      <c r="E90">
        <v>1.7546000500000001</v>
      </c>
      <c r="F90">
        <v>9.9000003020963209E+37</v>
      </c>
      <c r="G90">
        <v>1.4294999799999999</v>
      </c>
      <c r="H90">
        <v>9.9000003020963209E+37</v>
      </c>
      <c r="J90" s="2">
        <f>TREND(Calibration!$A$2:$A$4,Calibration!$B$2:$B$4,C90)</f>
        <v>412.71751960521499</v>
      </c>
      <c r="K90" s="2">
        <f>TREND(Calibration!$A$2:$A$4,Calibration!$C$2:$C$4,E90)</f>
        <v>688.47234960805042</v>
      </c>
      <c r="L90" s="2">
        <f>TREND(Calibration!$A$2:$A$4,Calibration!$D$2:$D$4,G90)</f>
        <v>548.43844950054984</v>
      </c>
    </row>
    <row r="91" spans="1:12" x14ac:dyDescent="0.25">
      <c r="A91">
        <v>442965</v>
      </c>
      <c r="B91">
        <v>14.647999759999999</v>
      </c>
      <c r="C91">
        <v>0.60000001999999997</v>
      </c>
      <c r="D91">
        <v>1131.4489746100001</v>
      </c>
      <c r="E91">
        <v>1.86259997</v>
      </c>
      <c r="F91">
        <v>9.9000003020963209E+37</v>
      </c>
      <c r="G91">
        <v>1.43110001</v>
      </c>
      <c r="H91">
        <v>9.9000003020963209E+37</v>
      </c>
      <c r="J91" s="2">
        <f>TREND(Calibration!$A$2:$A$4,Calibration!$B$2:$B$4,C91)</f>
        <v>415.08301593354594</v>
      </c>
      <c r="K91" s="2">
        <f>TREND(Calibration!$A$2:$A$4,Calibration!$C$2:$C$4,E91)</f>
        <v>731.88815816035753</v>
      </c>
      <c r="L91" s="2">
        <f>TREND(Calibration!$A$2:$A$4,Calibration!$D$2:$D$4,G91)</f>
        <v>549.09606165622438</v>
      </c>
    </row>
    <row r="92" spans="1:12" x14ac:dyDescent="0.25">
      <c r="A92">
        <v>447976</v>
      </c>
      <c r="B92">
        <v>14.50899982</v>
      </c>
      <c r="C92">
        <v>0.59780001999999999</v>
      </c>
      <c r="D92">
        <v>824.34301758000004</v>
      </c>
      <c r="E92">
        <v>1.8857999999999999</v>
      </c>
      <c r="F92">
        <v>9.9000003020963209E+37</v>
      </c>
      <c r="G92">
        <v>1.4284000400000001</v>
      </c>
      <c r="H92">
        <v>1204.7969970700001</v>
      </c>
      <c r="J92" s="2">
        <f>TREND(Calibration!$A$2:$A$4,Calibration!$B$2:$B$4,C92)</f>
        <v>413.71352887098902</v>
      </c>
      <c r="K92" s="2">
        <f>TREND(Calibration!$A$2:$A$4,Calibration!$C$2:$C$4,E92)</f>
        <v>741.2145360029316</v>
      </c>
      <c r="L92" s="2">
        <f>TREND(Calibration!$A$2:$A$4,Calibration!$D$2:$D$4,G92)</f>
        <v>547.98637428039001</v>
      </c>
    </row>
    <row r="93" spans="1:12" x14ac:dyDescent="0.25">
      <c r="A93">
        <v>452966</v>
      </c>
      <c r="B93">
        <v>14.3920002</v>
      </c>
      <c r="C93">
        <v>0.60049998999999998</v>
      </c>
      <c r="D93">
        <v>544.44299316000001</v>
      </c>
      <c r="E93">
        <v>1.8372000500000001</v>
      </c>
      <c r="F93">
        <v>9.9000003020963209E+37</v>
      </c>
      <c r="G93">
        <v>1.43649995</v>
      </c>
      <c r="H93">
        <v>1334.4289550799999</v>
      </c>
      <c r="J93" s="2">
        <f>TREND(Calibration!$A$2:$A$4,Calibration!$B$2:$B$4,C93)</f>
        <v>415.39424431839439</v>
      </c>
      <c r="K93" s="2">
        <f>TREND(Calibration!$A$2:$A$4,Calibration!$C$2:$C$4,E93)</f>
        <v>721.67742778237277</v>
      </c>
      <c r="L93" s="2">
        <f>TREND(Calibration!$A$2:$A$4,Calibration!$D$2:$D$4,G93)</f>
        <v>551.31543640789323</v>
      </c>
    </row>
    <row r="94" spans="1:12" x14ac:dyDescent="0.25">
      <c r="A94">
        <v>457965</v>
      </c>
      <c r="B94">
        <v>14.20100021</v>
      </c>
      <c r="C94">
        <v>0.60000001999999997</v>
      </c>
      <c r="D94">
        <v>785.85302734000004</v>
      </c>
      <c r="E94">
        <v>2.0062999700000002</v>
      </c>
      <c r="F94">
        <v>9.9000003020963209E+37</v>
      </c>
      <c r="G94">
        <v>1.44410002</v>
      </c>
      <c r="H94">
        <v>1358.9119873</v>
      </c>
      <c r="J94" s="2">
        <f>TREND(Calibration!$A$2:$A$4,Calibration!$B$2:$B$4,C94)</f>
        <v>415.08301593354594</v>
      </c>
      <c r="K94" s="2">
        <f>TREND(Calibration!$A$2:$A$4,Calibration!$C$2:$C$4,E94)</f>
        <v>789.65534621907591</v>
      </c>
      <c r="L94" s="2">
        <f>TREND(Calibration!$A$2:$A$4,Calibration!$D$2:$D$4,G94)</f>
        <v>554.4390643498549</v>
      </c>
    </row>
    <row r="95" spans="1:12" x14ac:dyDescent="0.25">
      <c r="A95">
        <v>462965</v>
      </c>
      <c r="B95">
        <v>13.993000029999999</v>
      </c>
      <c r="C95">
        <v>0.58109999000000001</v>
      </c>
      <c r="D95">
        <v>9.9000003020963209E+37</v>
      </c>
      <c r="E95">
        <v>1.75189996</v>
      </c>
      <c r="F95">
        <v>1054.85900879</v>
      </c>
      <c r="G95">
        <v>1.4407999499999999</v>
      </c>
      <c r="H95">
        <v>9.9000003020963209E+37</v>
      </c>
      <c r="J95" s="2">
        <f>TREND(Calibration!$A$2:$A$4,Calibration!$B$2:$B$4,C95)</f>
        <v>403.31785840311983</v>
      </c>
      <c r="K95" s="2">
        <f>TREND(Calibration!$A$2:$A$4,Calibration!$C$2:$C$4,E95)</f>
        <v>687.38691741037837</v>
      </c>
      <c r="L95" s="2">
        <f>TREND(Calibration!$A$2:$A$4,Calibration!$D$2:$D$4,G95)</f>
        <v>553.08273593940214</v>
      </c>
    </row>
    <row r="96" spans="1:12" x14ac:dyDescent="0.25">
      <c r="A96">
        <v>467965</v>
      </c>
      <c r="B96">
        <v>13.92500019</v>
      </c>
      <c r="C96">
        <v>0.58380001999999998</v>
      </c>
      <c r="D96">
        <v>484.05700683999999</v>
      </c>
      <c r="E96">
        <v>1.73459995</v>
      </c>
      <c r="F96">
        <v>926.17602538999995</v>
      </c>
      <c r="G96">
        <v>1.4380999800000001</v>
      </c>
      <c r="H96">
        <v>9.9000003020963209E+37</v>
      </c>
      <c r="J96" s="2">
        <f>TREND(Calibration!$A$2:$A$4,Calibration!$B$2:$B$4,C96)</f>
        <v>404.99861120017232</v>
      </c>
      <c r="K96" s="2">
        <f>TREND(Calibration!$A$2:$A$4,Calibration!$C$2:$C$4,E96)</f>
        <v>680.43233890594058</v>
      </c>
      <c r="L96" s="2">
        <f>TREND(Calibration!$A$2:$A$4,Calibration!$D$2:$D$4,G96)</f>
        <v>551.97304856356777</v>
      </c>
    </row>
    <row r="97" spans="1:12" x14ac:dyDescent="0.25">
      <c r="A97">
        <v>472965</v>
      </c>
      <c r="B97">
        <v>13.99600029</v>
      </c>
      <c r="C97">
        <v>0.58050000999999996</v>
      </c>
      <c r="D97">
        <v>935.82299805000002</v>
      </c>
      <c r="E97">
        <v>1.79779994</v>
      </c>
      <c r="F97">
        <v>733.51501465000001</v>
      </c>
      <c r="G97">
        <v>1.4397000099999999</v>
      </c>
      <c r="H97">
        <v>1250.8380127</v>
      </c>
      <c r="J97" s="2">
        <f>TREND(Calibration!$A$2:$A$4,Calibration!$B$2:$B$4,C97)</f>
        <v>402.94437438139573</v>
      </c>
      <c r="K97" s="2">
        <f>TREND(Calibration!$A$2:$A$4,Calibration!$C$2:$C$4,E97)</f>
        <v>705.8386416730882</v>
      </c>
      <c r="L97" s="2">
        <f>TREND(Calibration!$A$2:$A$4,Calibration!$D$2:$D$4,G97)</f>
        <v>552.6306607192422</v>
      </c>
    </row>
    <row r="98" spans="1:12" x14ac:dyDescent="0.25">
      <c r="A98">
        <v>477965</v>
      </c>
      <c r="B98">
        <v>14.178000450000001</v>
      </c>
      <c r="C98">
        <v>0.58219999</v>
      </c>
      <c r="D98">
        <v>1218.1140136700001</v>
      </c>
      <c r="E98">
        <v>1.76049995</v>
      </c>
      <c r="F98">
        <v>474.33401488999999</v>
      </c>
      <c r="G98">
        <v>1.43700004</v>
      </c>
      <c r="H98">
        <v>9.9000003020963209E+37</v>
      </c>
      <c r="J98" s="2">
        <f>TREND(Calibration!$A$2:$A$4,Calibration!$B$2:$B$4,C98)</f>
        <v>404.00260193439829</v>
      </c>
      <c r="K98" s="2">
        <f>TREND(Calibration!$A$2:$A$4,Calibration!$C$2:$C$4,E98)</f>
        <v>690.84410070636375</v>
      </c>
      <c r="L98" s="2">
        <f>TREND(Calibration!$A$2:$A$4,Calibration!$D$2:$D$4,G98)</f>
        <v>551.52097334340772</v>
      </c>
    </row>
    <row r="99" spans="1:12" x14ac:dyDescent="0.25">
      <c r="A99">
        <v>482965</v>
      </c>
      <c r="B99">
        <v>14.40499973</v>
      </c>
      <c r="C99">
        <v>0.59570003000000005</v>
      </c>
      <c r="D99">
        <v>957.59301758000004</v>
      </c>
      <c r="E99">
        <v>1.6617000099999999</v>
      </c>
      <c r="F99">
        <v>475.59698486000002</v>
      </c>
      <c r="G99">
        <v>1.4376000200000001</v>
      </c>
      <c r="H99">
        <v>9.9000003020963209E+37</v>
      </c>
      <c r="J99" s="2">
        <f>TREND(Calibration!$A$2:$A$4,Calibration!$B$2:$B$4,C99)</f>
        <v>412.40629744530776</v>
      </c>
      <c r="K99" s="2">
        <f>TREND(Calibration!$A$2:$A$4,Calibration!$C$2:$C$4,E99)</f>
        <v>651.1266705451244</v>
      </c>
      <c r="L99" s="2">
        <f>TREND(Calibration!$A$2:$A$4,Calibration!$D$2:$D$4,G99)</f>
        <v>551.76756505803917</v>
      </c>
    </row>
    <row r="100" spans="1:12" x14ac:dyDescent="0.25">
      <c r="A100">
        <v>487965</v>
      </c>
      <c r="B100">
        <v>14.541000370000001</v>
      </c>
      <c r="C100">
        <v>0.59890001999999998</v>
      </c>
      <c r="D100">
        <v>1041.2170410199999</v>
      </c>
      <c r="E100">
        <v>1.83449996</v>
      </c>
      <c r="F100">
        <v>1080.3919677700001</v>
      </c>
      <c r="G100">
        <v>1.44029999</v>
      </c>
      <c r="H100">
        <v>9.9000003020963209E+37</v>
      </c>
      <c r="J100" s="2">
        <f>TREND(Calibration!$A$2:$A$4,Calibration!$B$2:$B$4,C100)</f>
        <v>414.39827240226748</v>
      </c>
      <c r="K100" s="2">
        <f>TREND(Calibration!$A$2:$A$4,Calibration!$C$2:$C$4,E100)</f>
        <v>720.59199558470084</v>
      </c>
      <c r="L100" s="2">
        <f>TREND(Calibration!$A$2:$A$4,Calibration!$D$2:$D$4,G100)</f>
        <v>552.87725243387354</v>
      </c>
    </row>
    <row r="101" spans="1:12" x14ac:dyDescent="0.25">
      <c r="A101">
        <v>492965</v>
      </c>
      <c r="B101">
        <v>14.53800011</v>
      </c>
      <c r="C101">
        <v>0.59619999000000001</v>
      </c>
      <c r="D101">
        <v>1154.11206055</v>
      </c>
      <c r="E101">
        <v>1.81289995</v>
      </c>
      <c r="F101">
        <v>9.9000003020963209E+37</v>
      </c>
      <c r="G101">
        <v>1.4397000099999999</v>
      </c>
      <c r="H101">
        <v>9.9000003020963209E+37</v>
      </c>
      <c r="J101" s="2">
        <f>TREND(Calibration!$A$2:$A$4,Calibration!$B$2:$B$4,C101)</f>
        <v>412.71751960521499</v>
      </c>
      <c r="K101" s="2">
        <f>TREND(Calibration!$A$2:$A$4,Calibration!$C$2:$C$4,E101)</f>
        <v>711.90882342227769</v>
      </c>
      <c r="L101" s="2">
        <f>TREND(Calibration!$A$2:$A$4,Calibration!$D$2:$D$4,G101)</f>
        <v>552.6306607192422</v>
      </c>
    </row>
    <row r="102" spans="1:12" x14ac:dyDescent="0.25">
      <c r="A102">
        <v>497965</v>
      </c>
      <c r="B102">
        <v>14.49600029</v>
      </c>
      <c r="C102">
        <v>0.59840000000000004</v>
      </c>
      <c r="D102">
        <v>466.97198486000002</v>
      </c>
      <c r="E102">
        <v>1.8027000399999999</v>
      </c>
      <c r="F102">
        <v>9.9000003020963209E+37</v>
      </c>
      <c r="G102">
        <v>1.44029999</v>
      </c>
      <c r="H102">
        <v>1218.5780029299999</v>
      </c>
      <c r="J102" s="2">
        <f>TREND(Calibration!$A$2:$A$4,Calibration!$B$2:$B$4,C102)</f>
        <v>414.08701289271312</v>
      </c>
      <c r="K102" s="2">
        <f>TREND(Calibration!$A$2:$A$4,Calibration!$C$2:$C$4,E102)</f>
        <v>707.80847464599378</v>
      </c>
      <c r="L102" s="2">
        <f>TREND(Calibration!$A$2:$A$4,Calibration!$D$2:$D$4,G102)</f>
        <v>552.87725243387354</v>
      </c>
    </row>
    <row r="103" spans="1:12" x14ac:dyDescent="0.25">
      <c r="A103">
        <v>502975</v>
      </c>
      <c r="B103">
        <v>14.317999840000001</v>
      </c>
      <c r="C103">
        <v>0.59030002000000004</v>
      </c>
      <c r="D103">
        <v>9.9000003020963209E+37</v>
      </c>
      <c r="E103">
        <v>1.8054000100000001</v>
      </c>
      <c r="F103">
        <v>1244.05700684</v>
      </c>
      <c r="G103">
        <v>1.4429999600000001</v>
      </c>
      <c r="H103">
        <v>9.9000003020963209E+37</v>
      </c>
      <c r="J103" s="2">
        <f>TREND(Calibration!$A$2:$A$4,Calibration!$B$2:$B$4,C103)</f>
        <v>409.04482297590869</v>
      </c>
      <c r="K103" s="2">
        <f>TREND(Calibration!$A$2:$A$4,Calibration!$C$2:$C$4,E103)</f>
        <v>708.89385860384277</v>
      </c>
      <c r="L103" s="2">
        <f>TREND(Calibration!$A$2:$A$4,Calibration!$D$2:$D$4,G103)</f>
        <v>553.98693980970802</v>
      </c>
    </row>
    <row r="104" spans="1:12" x14ac:dyDescent="0.25">
      <c r="A104">
        <v>507965</v>
      </c>
      <c r="B104">
        <v>14.22000027</v>
      </c>
      <c r="C104">
        <v>0.59780001999999999</v>
      </c>
      <c r="D104">
        <v>416.40301513999998</v>
      </c>
      <c r="E104">
        <v>1.75510001</v>
      </c>
      <c r="F104">
        <v>9.9000003020963209E+37</v>
      </c>
      <c r="G104">
        <v>1.4429999600000001</v>
      </c>
      <c r="H104">
        <v>1255.5689697299999</v>
      </c>
      <c r="J104" s="2">
        <f>TREND(Calibration!$A$2:$A$4,Calibration!$B$2:$B$4,C104)</f>
        <v>413.71352887098902</v>
      </c>
      <c r="K104" s="2">
        <f>TREND(Calibration!$A$2:$A$4,Calibration!$C$2:$C$4,E104)</f>
        <v>688.67333279066577</v>
      </c>
      <c r="L104" s="2">
        <f>TREND(Calibration!$A$2:$A$4,Calibration!$D$2:$D$4,G104)</f>
        <v>553.98693980970802</v>
      </c>
    </row>
    <row r="105" spans="1:12" x14ac:dyDescent="0.25">
      <c r="A105">
        <v>512976</v>
      </c>
      <c r="B105">
        <v>14.09399986</v>
      </c>
      <c r="C105">
        <v>0.59240000999999998</v>
      </c>
      <c r="D105">
        <v>807.59997558999999</v>
      </c>
      <c r="E105">
        <v>1.8815000099999999</v>
      </c>
      <c r="F105">
        <v>9.9000003020963209E+37</v>
      </c>
      <c r="G105">
        <v>1.45270002</v>
      </c>
      <c r="H105">
        <v>9.9000003020963209E+37</v>
      </c>
      <c r="J105" s="2">
        <f>TREND(Calibration!$A$2:$A$4,Calibration!$B$2:$B$4,C105)</f>
        <v>410.35205440158995</v>
      </c>
      <c r="K105" s="2">
        <f>TREND(Calibration!$A$2:$A$4,Calibration!$C$2:$C$4,E105)</f>
        <v>739.48594636493158</v>
      </c>
      <c r="L105" s="2">
        <f>TREND(Calibration!$A$2:$A$4,Calibration!$D$2:$D$4,G105)</f>
        <v>557.97366341287272</v>
      </c>
    </row>
    <row r="106" spans="1:12" x14ac:dyDescent="0.25">
      <c r="A106">
        <v>517964</v>
      </c>
      <c r="B106">
        <v>13.99600029</v>
      </c>
      <c r="C106">
        <v>0.58109999000000001</v>
      </c>
      <c r="D106">
        <v>1244.8039550799999</v>
      </c>
      <c r="E106">
        <v>1.75680006</v>
      </c>
      <c r="F106">
        <v>1107.2719726600001</v>
      </c>
      <c r="G106">
        <v>1.4592000199999999</v>
      </c>
      <c r="H106">
        <v>9.9000003020963209E+37</v>
      </c>
      <c r="J106" s="2">
        <f>TREND(Calibration!$A$2:$A$4,Calibration!$B$2:$B$4,C106)</f>
        <v>403.31785840311983</v>
      </c>
      <c r="K106" s="2">
        <f>TREND(Calibration!$A$2:$A$4,Calibration!$C$2:$C$4,E106)</f>
        <v>689.35675038328395</v>
      </c>
      <c r="L106" s="2">
        <f>TREND(Calibration!$A$2:$A$4,Calibration!$D$2:$D$4,G106)</f>
        <v>560.64516270468846</v>
      </c>
    </row>
    <row r="107" spans="1:12" x14ac:dyDescent="0.25">
      <c r="A107">
        <v>522961</v>
      </c>
      <c r="B107">
        <v>14.09000015</v>
      </c>
      <c r="C107">
        <v>0.58920002000000005</v>
      </c>
      <c r="D107">
        <v>892.98297118999994</v>
      </c>
      <c r="E107">
        <v>1.8486000300000001</v>
      </c>
      <c r="F107">
        <v>922.72998046999999</v>
      </c>
      <c r="G107">
        <v>1.4619</v>
      </c>
      <c r="H107">
        <v>9.9000003020963209E+37</v>
      </c>
      <c r="J107" s="2">
        <f>TREND(Calibration!$A$2:$A$4,Calibration!$B$2:$B$4,C107)</f>
        <v>408.36007944463023</v>
      </c>
      <c r="K107" s="2">
        <f>TREND(Calibration!$A$2:$A$4,Calibration!$C$2:$C$4,E107)</f>
        <v>726.26020292868895</v>
      </c>
      <c r="L107" s="2">
        <f>TREND(Calibration!$A$2:$A$4,Calibration!$D$2:$D$4,G107)</f>
        <v>561.75485419052177</v>
      </c>
    </row>
    <row r="108" spans="1:12" x14ac:dyDescent="0.25">
      <c r="A108">
        <v>527961</v>
      </c>
      <c r="B108">
        <v>14.291999819999999</v>
      </c>
      <c r="C108">
        <v>0.57950002</v>
      </c>
      <c r="D108">
        <v>1244.7719726600001</v>
      </c>
      <c r="E108">
        <v>1.9436000600000001</v>
      </c>
      <c r="F108">
        <v>677.91101074000005</v>
      </c>
      <c r="G108">
        <v>1.47049999</v>
      </c>
      <c r="H108">
        <v>9.9000003020963209E+37</v>
      </c>
      <c r="J108" s="2">
        <f>TREND(Calibration!$A$2:$A$4,Calibration!$B$2:$B$4,C108)</f>
        <v>402.32188648699292</v>
      </c>
      <c r="K108" s="2">
        <f>TREND(Calibration!$A$2:$A$4,Calibration!$C$2:$C$4,E108)</f>
        <v>764.45007487436669</v>
      </c>
      <c r="L108" s="2">
        <f>TREND(Calibration!$A$2:$A$4,Calibration!$D$2:$D$4,G108)</f>
        <v>565.28944914354065</v>
      </c>
    </row>
    <row r="109" spans="1:12" x14ac:dyDescent="0.25">
      <c r="A109">
        <v>532964</v>
      </c>
      <c r="B109">
        <v>14.463999749999999</v>
      </c>
      <c r="C109">
        <v>0.59570003000000005</v>
      </c>
      <c r="D109">
        <v>920.36499022999999</v>
      </c>
      <c r="E109">
        <v>1.8793</v>
      </c>
      <c r="F109">
        <v>699.25201416000004</v>
      </c>
      <c r="G109">
        <v>1.47000003</v>
      </c>
      <c r="H109">
        <v>9.9000003020963209E+37</v>
      </c>
      <c r="J109" s="2">
        <f>TREND(Calibration!$A$2:$A$4,Calibration!$B$2:$B$4,C109)</f>
        <v>412.40629744530776</v>
      </c>
      <c r="K109" s="2">
        <f>TREND(Calibration!$A$2:$A$4,Calibration!$C$2:$C$4,E109)</f>
        <v>738.60154558969805</v>
      </c>
      <c r="L109" s="2">
        <f>TREND(Calibration!$A$2:$A$4,Calibration!$D$2:$D$4,G109)</f>
        <v>565.08396563801205</v>
      </c>
    </row>
    <row r="110" spans="1:12" x14ac:dyDescent="0.25">
      <c r="A110">
        <v>537965</v>
      </c>
      <c r="B110">
        <v>14.58199978</v>
      </c>
      <c r="C110">
        <v>0.59189999000000004</v>
      </c>
      <c r="D110">
        <v>1127.1209716799999</v>
      </c>
      <c r="E110">
        <v>1.9273999900000001</v>
      </c>
      <c r="F110">
        <v>1223.24401855</v>
      </c>
      <c r="G110">
        <v>1.46619999</v>
      </c>
      <c r="H110">
        <v>9.9000003020963209E+37</v>
      </c>
      <c r="J110" s="2">
        <f>TREND(Calibration!$A$2:$A$4,Calibration!$B$2:$B$4,C110)</f>
        <v>410.04079489203559</v>
      </c>
      <c r="K110" s="2">
        <f>TREND(Calibration!$A$2:$A$4,Calibration!$C$2:$C$4,E110)</f>
        <v>757.93767062764152</v>
      </c>
      <c r="L110" s="2">
        <f>TREND(Calibration!$A$2:$A$4,Calibration!$D$2:$D$4,G110)</f>
        <v>563.52214961203185</v>
      </c>
    </row>
    <row r="111" spans="1:12" x14ac:dyDescent="0.25">
      <c r="A111">
        <v>542964</v>
      </c>
      <c r="B111">
        <v>14.62800026</v>
      </c>
      <c r="C111">
        <v>0.59240000999999998</v>
      </c>
      <c r="D111">
        <v>807.34698486000002</v>
      </c>
      <c r="E111">
        <v>1.86580002</v>
      </c>
      <c r="F111">
        <v>9.9000003020963209E+37</v>
      </c>
      <c r="G111">
        <v>1.46619999</v>
      </c>
      <c r="H111">
        <v>9.9000003020963209E+37</v>
      </c>
      <c r="J111" s="2">
        <f>TREND(Calibration!$A$2:$A$4,Calibration!$B$2:$B$4,C111)</f>
        <v>410.35205440158995</v>
      </c>
      <c r="K111" s="2">
        <f>TREND(Calibration!$A$2:$A$4,Calibration!$C$2:$C$4,E111)</f>
        <v>733.17457354064493</v>
      </c>
      <c r="L111" s="2">
        <f>TREND(Calibration!$A$2:$A$4,Calibration!$D$2:$D$4,G111)</f>
        <v>563.52214961203185</v>
      </c>
    </row>
    <row r="112" spans="1:12" x14ac:dyDescent="0.25">
      <c r="A112">
        <v>547964</v>
      </c>
      <c r="B112">
        <v>14.550999640000001</v>
      </c>
      <c r="C112">
        <v>0.58700001000000002</v>
      </c>
      <c r="D112">
        <v>620.70599364999998</v>
      </c>
      <c r="E112">
        <v>1.82640004</v>
      </c>
      <c r="F112">
        <v>9.9000003020963209E+37</v>
      </c>
      <c r="G112">
        <v>1.47109997</v>
      </c>
      <c r="H112">
        <v>1329.58300781</v>
      </c>
      <c r="J112" s="2">
        <f>TREND(Calibration!$A$2:$A$4,Calibration!$B$2:$B$4,C112)</f>
        <v>406.9905861571321</v>
      </c>
      <c r="K112" s="2">
        <f>TREND(Calibration!$A$2:$A$4,Calibration!$C$2:$C$4,E112)</f>
        <v>717.33583969116864</v>
      </c>
      <c r="L112" s="2">
        <f>TREND(Calibration!$A$2:$A$4,Calibration!$D$2:$D$4,G112)</f>
        <v>565.5360408581721</v>
      </c>
    </row>
    <row r="113" spans="1:12" x14ac:dyDescent="0.25">
      <c r="A113">
        <v>552964</v>
      </c>
      <c r="B113">
        <v>14.324000359999999</v>
      </c>
      <c r="C113">
        <v>0.58160000999999995</v>
      </c>
      <c r="D113">
        <v>1355.27404785</v>
      </c>
      <c r="E113">
        <v>1.7130000599999999</v>
      </c>
      <c r="F113">
        <v>1218.5369873</v>
      </c>
      <c r="G113">
        <v>1.47000003</v>
      </c>
      <c r="H113">
        <v>9.9000003020963209E+37</v>
      </c>
      <c r="J113" s="2">
        <f>TREND(Calibration!$A$2:$A$4,Calibration!$B$2:$B$4,C113)</f>
        <v>403.62911791267419</v>
      </c>
      <c r="K113" s="2">
        <f>TREND(Calibration!$A$2:$A$4,Calibration!$C$2:$C$4,E113)</f>
        <v>671.74921498334049</v>
      </c>
      <c r="L113" s="2">
        <f>TREND(Calibration!$A$2:$A$4,Calibration!$D$2:$D$4,G113)</f>
        <v>565.08396563801205</v>
      </c>
    </row>
    <row r="114" spans="1:12" x14ac:dyDescent="0.25">
      <c r="A114">
        <v>557964</v>
      </c>
      <c r="B114">
        <v>14.194000239999999</v>
      </c>
      <c r="C114">
        <v>0.57730000999999997</v>
      </c>
      <c r="D114">
        <v>564.28302001999998</v>
      </c>
      <c r="E114">
        <v>1.74380004</v>
      </c>
      <c r="F114">
        <v>1054.8800048799999</v>
      </c>
      <c r="G114">
        <v>1.4722000399999999</v>
      </c>
      <c r="H114">
        <v>9.9000003020963209E+37</v>
      </c>
      <c r="J114" s="2">
        <f>TREND(Calibration!$A$2:$A$4,Calibration!$B$2:$B$4,C114)</f>
        <v>400.95239319949479</v>
      </c>
      <c r="K114" s="2">
        <f>TREND(Calibration!$A$2:$A$4,Calibration!$C$2:$C$4,E114)</f>
        <v>684.13076151684618</v>
      </c>
      <c r="L114" s="2">
        <f>TREND(Calibration!$A$2:$A$4,Calibration!$D$2:$D$4,G114)</f>
        <v>565.98816950831781</v>
      </c>
    </row>
    <row r="115" spans="1:12" x14ac:dyDescent="0.25">
      <c r="A115">
        <v>562961</v>
      </c>
      <c r="B115">
        <v>14.05500031</v>
      </c>
      <c r="C115">
        <v>0.58109999000000001</v>
      </c>
      <c r="D115">
        <v>546.00097656000003</v>
      </c>
      <c r="E115">
        <v>1.75730002</v>
      </c>
      <c r="F115">
        <v>1040.35900879</v>
      </c>
      <c r="G115">
        <v>1.47650003</v>
      </c>
      <c r="H115">
        <v>9.9000003020963209E+37</v>
      </c>
      <c r="J115" s="2">
        <f>TREND(Calibration!$A$2:$A$4,Calibration!$B$2:$B$4,C115)</f>
        <v>403.31785840311983</v>
      </c>
      <c r="K115" s="2">
        <f>TREND(Calibration!$A$2:$A$4,Calibration!$C$2:$C$4,E115)</f>
        <v>689.5577335658993</v>
      </c>
      <c r="L115" s="2">
        <f>TREND(Calibration!$A$2:$A$4,Calibration!$D$2:$D$4,G115)</f>
        <v>567.75546492982778</v>
      </c>
    </row>
    <row r="116" spans="1:12" x14ac:dyDescent="0.25">
      <c r="A116">
        <v>567961</v>
      </c>
      <c r="B116">
        <v>13.9090004</v>
      </c>
      <c r="C116">
        <v>0.57950002</v>
      </c>
      <c r="D116">
        <v>9.9000003020963209E+37</v>
      </c>
      <c r="E116">
        <v>1.7308000299999999</v>
      </c>
      <c r="F116">
        <v>564.39300536999997</v>
      </c>
      <c r="G116">
        <v>1.4716000600000001</v>
      </c>
      <c r="H116">
        <v>9.9000003020963209E+37</v>
      </c>
      <c r="J116" s="2">
        <f>TREND(Calibration!$A$2:$A$4,Calibration!$B$2:$B$4,C116)</f>
        <v>402.32188648699292</v>
      </c>
      <c r="K116" s="2">
        <f>TREND(Calibration!$A$2:$A$4,Calibration!$C$2:$C$4,E116)</f>
        <v>678.90477667039374</v>
      </c>
      <c r="L116" s="2">
        <f>TREND(Calibration!$A$2:$A$4,Calibration!$D$2:$D$4,G116)</f>
        <v>565.74157779368659</v>
      </c>
    </row>
    <row r="117" spans="1:12" x14ac:dyDescent="0.25">
      <c r="A117">
        <v>572976</v>
      </c>
      <c r="B117">
        <v>13.989999770000001</v>
      </c>
      <c r="C117">
        <v>0.57999997999999997</v>
      </c>
      <c r="D117">
        <v>1083.8459472699999</v>
      </c>
      <c r="E117">
        <v>1.9365999700000001</v>
      </c>
      <c r="F117">
        <v>651.33300781000003</v>
      </c>
      <c r="G117">
        <v>1.4726999999999999</v>
      </c>
      <c r="H117">
        <v>9.9000003020963209E+37</v>
      </c>
      <c r="J117" s="2">
        <f>TREND(Calibration!$A$2:$A$4,Calibration!$B$2:$B$4,C117)</f>
        <v>402.63310864690015</v>
      </c>
      <c r="K117" s="2">
        <f>TREND(Calibration!$A$2:$A$4,Calibration!$C$2:$C$4,E117)</f>
        <v>761.63604901870929</v>
      </c>
      <c r="L117" s="2">
        <f>TREND(Calibration!$A$2:$A$4,Calibration!$D$2:$D$4,G117)</f>
        <v>566.19365301384641</v>
      </c>
    </row>
    <row r="118" spans="1:12" x14ac:dyDescent="0.25">
      <c r="A118">
        <v>577965</v>
      </c>
      <c r="B118">
        <v>14.161999700000001</v>
      </c>
      <c r="C118">
        <v>0.59299999000000003</v>
      </c>
      <c r="D118">
        <v>979.20397949000005</v>
      </c>
      <c r="E118">
        <v>2.0018999599999998</v>
      </c>
      <c r="F118">
        <v>775.93798828000001</v>
      </c>
      <c r="G118">
        <v>1.47490001</v>
      </c>
      <c r="H118">
        <v>9.9000003020963209E+37</v>
      </c>
      <c r="J118" s="2">
        <f>TREND(Calibration!$A$2:$A$4,Calibration!$B$2:$B$4,C118)</f>
        <v>410.72553842331405</v>
      </c>
      <c r="K118" s="2">
        <f>TREND(Calibration!$A$2:$A$4,Calibration!$C$2:$C$4,E118)</f>
        <v>787.88654868859385</v>
      </c>
      <c r="L118" s="2">
        <f>TREND(Calibration!$A$2:$A$4,Calibration!$D$2:$D$4,G118)</f>
        <v>567.09785688415229</v>
      </c>
    </row>
    <row r="119" spans="1:12" x14ac:dyDescent="0.25">
      <c r="A119">
        <v>582965</v>
      </c>
      <c r="B119">
        <v>14.36299992</v>
      </c>
      <c r="C119">
        <v>0.59509999000000002</v>
      </c>
      <c r="D119">
        <v>992.67297363</v>
      </c>
      <c r="E119">
        <v>1.9322999700000001</v>
      </c>
      <c r="F119">
        <v>9.9000003020963209E+37</v>
      </c>
      <c r="G119">
        <v>1.4839999699999999</v>
      </c>
      <c r="H119">
        <v>9.9000003020963209E+37</v>
      </c>
      <c r="J119" s="2">
        <f>TREND(Calibration!$A$2:$A$4,Calibration!$B$2:$B$4,C119)</f>
        <v>412.03277607393653</v>
      </c>
      <c r="K119" s="2">
        <f>TREND(Calibration!$A$2:$A$4,Calibration!$C$2:$C$4,E119)</f>
        <v>759.90745536072404</v>
      </c>
      <c r="L119" s="2">
        <f>TREND(Calibration!$A$2:$A$4,Calibration!$D$2:$D$4,G119)</f>
        <v>570.83793945269872</v>
      </c>
    </row>
    <row r="120" spans="1:12" x14ac:dyDescent="0.25">
      <c r="A120">
        <v>587965</v>
      </c>
      <c r="B120">
        <v>14.53199959</v>
      </c>
      <c r="C120">
        <v>0.59299999000000003</v>
      </c>
      <c r="D120">
        <v>981.63397216999999</v>
      </c>
      <c r="E120">
        <v>1.85230005</v>
      </c>
      <c r="F120">
        <v>9.9000003020963209E+37</v>
      </c>
      <c r="G120">
        <v>1.48029995</v>
      </c>
      <c r="H120">
        <v>9.9000003020963209E+37</v>
      </c>
      <c r="J120" s="2">
        <f>TREND(Calibration!$A$2:$A$4,Calibration!$B$2:$B$4,C120)</f>
        <v>410.72553842331405</v>
      </c>
      <c r="K120" s="2">
        <f>TREND(Calibration!$A$2:$A$4,Calibration!$C$2:$C$4,E120)</f>
        <v>727.74760551157704</v>
      </c>
      <c r="L120" s="2">
        <f>TREND(Calibration!$A$2:$A$4,Calibration!$D$2:$D$4,G120)</f>
        <v>569.31723163582114</v>
      </c>
    </row>
    <row r="121" spans="1:12" x14ac:dyDescent="0.25">
      <c r="A121">
        <v>592964</v>
      </c>
      <c r="B121">
        <v>14.574000359999999</v>
      </c>
      <c r="C121">
        <v>0.58969998000000001</v>
      </c>
      <c r="D121">
        <v>915.97900390999996</v>
      </c>
      <c r="E121">
        <v>1.73520005</v>
      </c>
      <c r="F121">
        <v>9.9000003020963209E+37</v>
      </c>
      <c r="G121">
        <v>1.47920001</v>
      </c>
      <c r="H121">
        <v>1347.1739502</v>
      </c>
      <c r="J121" s="2">
        <f>TREND(Calibration!$A$2:$A$4,Calibration!$B$2:$B$4,C121)</f>
        <v>408.67130160453746</v>
      </c>
      <c r="K121" s="2">
        <f>TREND(Calibration!$A$2:$A$4,Calibration!$C$2:$C$4,E121)</f>
        <v>680.6735782208608</v>
      </c>
      <c r="L121" s="2">
        <f>TREND(Calibration!$A$2:$A$4,Calibration!$D$2:$D$4,G121)</f>
        <v>568.8651564156612</v>
      </c>
    </row>
    <row r="122" spans="1:12" x14ac:dyDescent="0.25">
      <c r="A122">
        <v>597976</v>
      </c>
      <c r="B122">
        <v>14.440999980000001</v>
      </c>
      <c r="C122">
        <v>0.59670000999999995</v>
      </c>
      <c r="D122">
        <v>1053.76293945</v>
      </c>
      <c r="E122">
        <v>1.7762000600000001</v>
      </c>
      <c r="F122">
        <v>9.9000003020963209E+37</v>
      </c>
      <c r="G122">
        <v>1.4775999799999999</v>
      </c>
      <c r="H122">
        <v>9.9000003020963209E+37</v>
      </c>
      <c r="J122" s="2">
        <f>TREND(Calibration!$A$2:$A$4,Calibration!$B$2:$B$4,C122)</f>
        <v>413.02877911476935</v>
      </c>
      <c r="K122" s="2">
        <f>TREND(Calibration!$A$2:$A$4,Calibration!$C$2:$C$4,E122)</f>
        <v>697.15552177047346</v>
      </c>
      <c r="L122" s="2">
        <f>TREND(Calibration!$A$2:$A$4,Calibration!$D$2:$D$4,G122)</f>
        <v>568.20754425998666</v>
      </c>
    </row>
    <row r="123" spans="1:12" x14ac:dyDescent="0.25">
      <c r="A123">
        <v>602965</v>
      </c>
      <c r="B123">
        <v>14.291999819999999</v>
      </c>
      <c r="C123">
        <v>0.58270001000000005</v>
      </c>
      <c r="D123">
        <v>832.54602050999995</v>
      </c>
      <c r="E123">
        <v>1.8857999999999999</v>
      </c>
      <c r="F123">
        <v>1181.45800781</v>
      </c>
      <c r="G123">
        <v>1.48459995</v>
      </c>
      <c r="H123">
        <v>9.9000003020963209E+37</v>
      </c>
      <c r="J123" s="2">
        <f>TREND(Calibration!$A$2:$A$4,Calibration!$B$2:$B$4,C123)</f>
        <v>404.3138614439527</v>
      </c>
      <c r="K123" s="2">
        <f>TREND(Calibration!$A$2:$A$4,Calibration!$C$2:$C$4,E123)</f>
        <v>741.2145360029316</v>
      </c>
      <c r="L123" s="2">
        <f>TREND(Calibration!$A$2:$A$4,Calibration!$D$2:$D$4,G123)</f>
        <v>571.08453116733006</v>
      </c>
    </row>
    <row r="124" spans="1:12" x14ac:dyDescent="0.25">
      <c r="A124">
        <v>607966</v>
      </c>
      <c r="B124">
        <v>14.1420002</v>
      </c>
      <c r="C124">
        <v>0.58270001000000005</v>
      </c>
      <c r="D124">
        <v>901.32702637</v>
      </c>
      <c r="E124">
        <v>1.80369997</v>
      </c>
      <c r="F124">
        <v>793.64202881000006</v>
      </c>
      <c r="G124">
        <v>1.4900000099999999</v>
      </c>
      <c r="H124">
        <v>9.9000003020963209E+37</v>
      </c>
      <c r="J124" s="2">
        <f>TREND(Calibration!$A$2:$A$4,Calibration!$B$2:$B$4,C124)</f>
        <v>404.3138614439527</v>
      </c>
      <c r="K124" s="2">
        <f>TREND(Calibration!$A$2:$A$4,Calibration!$C$2:$C$4,E124)</f>
        <v>708.21044503120993</v>
      </c>
      <c r="L124" s="2">
        <f>TREND(Calibration!$A$2:$A$4,Calibration!$D$2:$D$4,G124)</f>
        <v>573.30395523898585</v>
      </c>
    </row>
    <row r="125" spans="1:12" x14ac:dyDescent="0.25">
      <c r="A125">
        <v>612966</v>
      </c>
      <c r="B125">
        <v>14.01599979</v>
      </c>
      <c r="C125">
        <v>0.57950002</v>
      </c>
      <c r="D125">
        <v>857.06701659999999</v>
      </c>
      <c r="E125">
        <v>1.91820002</v>
      </c>
      <c r="F125">
        <v>699.78497314000003</v>
      </c>
      <c r="G125">
        <v>1.4861999800000001</v>
      </c>
      <c r="H125">
        <v>9.9000003020963209E+37</v>
      </c>
      <c r="J125" s="2">
        <f>TREND(Calibration!$A$2:$A$4,Calibration!$B$2:$B$4,C125)</f>
        <v>402.32188648699292</v>
      </c>
      <c r="K125" s="2">
        <f>TREND(Calibration!$A$2:$A$4,Calibration!$C$2:$C$4,E125)</f>
        <v>754.23929625655887</v>
      </c>
      <c r="L125" s="2">
        <f>TREND(Calibration!$A$2:$A$4,Calibration!$D$2:$D$4,G125)</f>
        <v>571.7421433230046</v>
      </c>
    </row>
    <row r="126" spans="1:12" x14ac:dyDescent="0.25">
      <c r="A126">
        <v>617966</v>
      </c>
      <c r="B126">
        <v>13.944000239999999</v>
      </c>
      <c r="C126">
        <v>0.57889997999999998</v>
      </c>
      <c r="D126">
        <v>1060.4279785199999</v>
      </c>
      <c r="E126">
        <v>2.0769999000000001</v>
      </c>
      <c r="F126">
        <v>630.48999022999999</v>
      </c>
      <c r="G126">
        <v>1.4861999800000001</v>
      </c>
      <c r="H126">
        <v>9.9000003020963209E+37</v>
      </c>
      <c r="J126" s="2">
        <f>TREND(Calibration!$A$2:$A$4,Calibration!$B$2:$B$4,C126)</f>
        <v>401.9483651156217</v>
      </c>
      <c r="K126" s="2">
        <f>TREND(Calibration!$A$2:$A$4,Calibration!$C$2:$C$4,E126)</f>
        <v>818.07661380465845</v>
      </c>
      <c r="L126" s="2">
        <f>TREND(Calibration!$A$2:$A$4,Calibration!$D$2:$D$4,G126)</f>
        <v>571.7421433230046</v>
      </c>
    </row>
    <row r="127" spans="1:12" x14ac:dyDescent="0.25">
      <c r="A127">
        <v>622966</v>
      </c>
      <c r="B127">
        <v>14.03199959</v>
      </c>
      <c r="C127">
        <v>0.58380001999999998</v>
      </c>
      <c r="D127">
        <v>626.41601562000005</v>
      </c>
      <c r="E127">
        <v>1.9300999599999999</v>
      </c>
      <c r="F127">
        <v>591.03399658000001</v>
      </c>
      <c r="G127">
        <v>1.4921</v>
      </c>
      <c r="H127">
        <v>9.9000003020963209E+37</v>
      </c>
      <c r="J127" s="2">
        <f>TREND(Calibration!$A$2:$A$4,Calibration!$B$2:$B$4,C127)</f>
        <v>404.99861120017232</v>
      </c>
      <c r="K127" s="2">
        <f>TREND(Calibration!$A$2:$A$4,Calibration!$C$2:$C$4,E127)</f>
        <v>759.0230545854904</v>
      </c>
      <c r="L127" s="2">
        <f>TREND(Calibration!$A$2:$A$4,Calibration!$D$2:$D$4,G127)</f>
        <v>574.167050900189</v>
      </c>
    </row>
    <row r="128" spans="1:12" x14ac:dyDescent="0.25">
      <c r="A128">
        <v>627965</v>
      </c>
      <c r="B128">
        <v>14.213999749999999</v>
      </c>
      <c r="C128">
        <v>0.57950002</v>
      </c>
      <c r="D128">
        <v>1102.1219482399999</v>
      </c>
      <c r="E128">
        <v>1.8296999899999999</v>
      </c>
      <c r="F128">
        <v>707.54602050999995</v>
      </c>
      <c r="G128">
        <v>1.4883999800000001</v>
      </c>
      <c r="H128">
        <v>9.9000003020963209E+37</v>
      </c>
      <c r="J128" s="2">
        <f>TREND(Calibration!$A$2:$A$4,Calibration!$B$2:$B$4,C128)</f>
        <v>402.32188648699292</v>
      </c>
      <c r="K128" s="2">
        <f>TREND(Calibration!$A$2:$A$4,Calibration!$C$2:$C$4,E128)</f>
        <v>718.6624147241148</v>
      </c>
      <c r="L128" s="2">
        <f>TREND(Calibration!$A$2:$A$4,Calibration!$D$2:$D$4,G128)</f>
        <v>572.64634308331142</v>
      </c>
    </row>
    <row r="129" spans="1:12" x14ac:dyDescent="0.25">
      <c r="A129">
        <v>632965</v>
      </c>
      <c r="B129">
        <v>14.43799973</v>
      </c>
      <c r="C129">
        <v>0.58590001000000003</v>
      </c>
      <c r="D129">
        <v>1067.5</v>
      </c>
      <c r="E129">
        <v>1.7902</v>
      </c>
      <c r="F129">
        <v>1000.37402344</v>
      </c>
      <c r="G129">
        <v>1.4878</v>
      </c>
      <c r="H129">
        <v>9.9000003020963209E+37</v>
      </c>
      <c r="J129" s="2">
        <f>TREND(Calibration!$A$2:$A$4,Calibration!$B$2:$B$4,C129)</f>
        <v>406.30584262585364</v>
      </c>
      <c r="K129" s="2">
        <f>TREND(Calibration!$A$2:$A$4,Calibration!$C$2:$C$4,E129)</f>
        <v>702.78347700214204</v>
      </c>
      <c r="L129" s="2">
        <f>TREND(Calibration!$A$2:$A$4,Calibration!$D$2:$D$4,G129)</f>
        <v>572.39975136868009</v>
      </c>
    </row>
    <row r="130" spans="1:12" x14ac:dyDescent="0.25">
      <c r="A130">
        <v>637965</v>
      </c>
      <c r="B130">
        <v>14.61299992</v>
      </c>
      <c r="C130">
        <v>0.59729999</v>
      </c>
      <c r="D130">
        <v>824.42401123000002</v>
      </c>
      <c r="E130">
        <v>1.9339</v>
      </c>
      <c r="F130">
        <v>9.9000003020963209E+37</v>
      </c>
      <c r="G130">
        <v>1.4943000099999999</v>
      </c>
      <c r="H130">
        <v>9.9000003020963209E+37</v>
      </c>
      <c r="J130" s="2">
        <f>TREND(Calibration!$A$2:$A$4,Calibration!$B$2:$B$4,C130)</f>
        <v>413.40226313649345</v>
      </c>
      <c r="K130" s="2">
        <f>TREND(Calibration!$A$2:$A$4,Calibration!$C$2:$C$4,E130)</f>
        <v>760.5506650608603</v>
      </c>
      <c r="L130" s="2">
        <f>TREND(Calibration!$A$2:$A$4,Calibration!$D$2:$D$4,G130)</f>
        <v>575.07125477049476</v>
      </c>
    </row>
    <row r="131" spans="1:12" x14ac:dyDescent="0.25">
      <c r="A131">
        <v>642965</v>
      </c>
      <c r="B131">
        <v>14.62300014</v>
      </c>
      <c r="C131">
        <v>0.60049998999999998</v>
      </c>
      <c r="D131">
        <v>885.24102783000001</v>
      </c>
      <c r="E131">
        <v>1.7318999799999999</v>
      </c>
      <c r="F131">
        <v>9.9000003020963209E+37</v>
      </c>
      <c r="G131">
        <v>1.49319994</v>
      </c>
      <c r="H131">
        <v>9.9000003020963209E+37</v>
      </c>
      <c r="J131" s="2">
        <f>TREND(Calibration!$A$2:$A$4,Calibration!$B$2:$B$4,C131)</f>
        <v>415.39424431839439</v>
      </c>
      <c r="K131" s="2">
        <f>TREND(Calibration!$A$2:$A$4,Calibration!$C$2:$C$4,E131)</f>
        <v>679.34695494809159</v>
      </c>
      <c r="L131" s="2">
        <f>TREND(Calibration!$A$2:$A$4,Calibration!$D$2:$D$4,G131)</f>
        <v>574.61912612034894</v>
      </c>
    </row>
    <row r="132" spans="1:12" x14ac:dyDescent="0.25">
      <c r="A132">
        <v>647965</v>
      </c>
      <c r="B132">
        <v>14.51500034</v>
      </c>
      <c r="C132">
        <v>0.59240000999999998</v>
      </c>
      <c r="D132">
        <v>783.56799316000001</v>
      </c>
      <c r="E132">
        <v>1.7854000299999999</v>
      </c>
      <c r="F132">
        <v>9.9000003020963209E+37</v>
      </c>
      <c r="G132">
        <v>1.5024000399999999</v>
      </c>
      <c r="H132">
        <v>9.9000003020963209E+37</v>
      </c>
      <c r="J132" s="2">
        <f>TREND(Calibration!$A$2:$A$4,Calibration!$B$2:$B$4,C132)</f>
        <v>410.35205440158995</v>
      </c>
      <c r="K132" s="2">
        <f>TREND(Calibration!$A$2:$A$4,Calibration!$C$2:$C$4,E132)</f>
        <v>700.85389614155599</v>
      </c>
      <c r="L132" s="2">
        <f>TREND(Calibration!$A$2:$A$4,Calibration!$D$2:$D$4,G132)</f>
        <v>578.40036621798504</v>
      </c>
    </row>
    <row r="133" spans="1:12" x14ac:dyDescent="0.25">
      <c r="A133">
        <v>652989</v>
      </c>
      <c r="B133">
        <v>14.274999619999999</v>
      </c>
      <c r="C133">
        <v>0.57779997999999999</v>
      </c>
      <c r="D133">
        <v>9.9000003020963209E+37</v>
      </c>
      <c r="E133">
        <v>1.7993999700000001</v>
      </c>
      <c r="F133">
        <v>1289.7390136700001</v>
      </c>
      <c r="G133">
        <v>1.5008000100000001</v>
      </c>
      <c r="H133">
        <v>9.9000003020963209E+37</v>
      </c>
      <c r="J133" s="2">
        <f>TREND(Calibration!$A$2:$A$4,Calibration!$B$2:$B$4,C133)</f>
        <v>401.26362158434324</v>
      </c>
      <c r="K133" s="2">
        <f>TREND(Calibration!$A$2:$A$4,Calibration!$C$2:$C$4,E133)</f>
        <v>706.48185137322457</v>
      </c>
      <c r="L133" s="2">
        <f>TREND(Calibration!$A$2:$A$4,Calibration!$D$2:$D$4,G133)</f>
        <v>577.74275406231061</v>
      </c>
    </row>
    <row r="134" spans="1:12" x14ac:dyDescent="0.25">
      <c r="A134">
        <v>657966</v>
      </c>
      <c r="B134">
        <v>14.149000170000001</v>
      </c>
      <c r="C134">
        <v>0.57679999000000004</v>
      </c>
      <c r="D134">
        <v>532.04302978999999</v>
      </c>
      <c r="E134">
        <v>1.8680000299999999</v>
      </c>
      <c r="F134">
        <v>1238.3409423799999</v>
      </c>
      <c r="G134">
        <v>1.50510001</v>
      </c>
      <c r="H134">
        <v>1211.8239746100001</v>
      </c>
      <c r="J134" s="2">
        <f>TREND(Calibration!$A$2:$A$4,Calibration!$B$2:$B$4,C134)</f>
        <v>400.64113368994043</v>
      </c>
      <c r="K134" s="2">
        <f>TREND(Calibration!$A$2:$A$4,Calibration!$C$2:$C$4,E134)</f>
        <v>734.05897431587846</v>
      </c>
      <c r="L134" s="2">
        <f>TREND(Calibration!$A$2:$A$4,Calibration!$D$2:$D$4,G134)</f>
        <v>579.51005359381952</v>
      </c>
    </row>
    <row r="135" spans="1:12" x14ac:dyDescent="0.25">
      <c r="A135">
        <v>662975</v>
      </c>
      <c r="B135">
        <v>14.06499958</v>
      </c>
      <c r="C135">
        <v>0.58859998000000002</v>
      </c>
      <c r="D135">
        <v>613.69201659999999</v>
      </c>
      <c r="E135">
        <v>1.81780005</v>
      </c>
      <c r="F135">
        <v>9.9000003020963209E+37</v>
      </c>
      <c r="G135">
        <v>1.5077999799999999</v>
      </c>
      <c r="H135">
        <v>9.9000003020963209E+37</v>
      </c>
      <c r="J135" s="2">
        <f>TREND(Calibration!$A$2:$A$4,Calibration!$B$2:$B$4,C135)</f>
        <v>407.986558073259</v>
      </c>
      <c r="K135" s="2">
        <f>TREND(Calibration!$A$2:$A$4,Calibration!$C$2:$C$4,E135)</f>
        <v>713.87865639518327</v>
      </c>
      <c r="L135" s="2">
        <f>TREND(Calibration!$A$2:$A$4,Calibration!$D$2:$D$4,G135)</f>
        <v>580.61974096965389</v>
      </c>
    </row>
    <row r="136" spans="1:12" x14ac:dyDescent="0.25">
      <c r="A136">
        <v>667966</v>
      </c>
      <c r="B136">
        <v>13.91899967</v>
      </c>
      <c r="C136">
        <v>0.58590001000000003</v>
      </c>
      <c r="D136">
        <v>1202.2120361299999</v>
      </c>
      <c r="E136">
        <v>1.82430005</v>
      </c>
      <c r="F136">
        <v>1206.22302246</v>
      </c>
      <c r="G136">
        <v>1.50940001</v>
      </c>
      <c r="H136">
        <v>9.9000003020963209E+37</v>
      </c>
      <c r="J136" s="2">
        <f>TREND(Calibration!$A$2:$A$4,Calibration!$B$2:$B$4,C136)</f>
        <v>406.30584262585364</v>
      </c>
      <c r="K136" s="2">
        <f>TREND(Calibration!$A$2:$A$4,Calibration!$C$2:$C$4,E136)</f>
        <v>716.49164680841682</v>
      </c>
      <c r="L136" s="2">
        <f>TREND(Calibration!$A$2:$A$4,Calibration!$D$2:$D$4,G136)</f>
        <v>581.27735312532843</v>
      </c>
    </row>
    <row r="137" spans="1:12" x14ac:dyDescent="0.25">
      <c r="A137">
        <v>672966</v>
      </c>
      <c r="B137">
        <v>14.00300026</v>
      </c>
      <c r="C137">
        <v>0.57999997999999997</v>
      </c>
      <c r="D137">
        <v>1204.52697754</v>
      </c>
      <c r="E137">
        <v>1.8631000499999999</v>
      </c>
      <c r="F137">
        <v>9.9000003020963209E+37</v>
      </c>
      <c r="G137">
        <v>1.50730002</v>
      </c>
      <c r="H137">
        <v>9.9000003020963209E+37</v>
      </c>
      <c r="J137" s="2">
        <f>TREND(Calibration!$A$2:$A$4,Calibration!$B$2:$B$4,C137)</f>
        <v>402.63310864690015</v>
      </c>
      <c r="K137" s="2">
        <f>TREND(Calibration!$A$2:$A$4,Calibration!$C$2:$C$4,E137)</f>
        <v>732.08918958279594</v>
      </c>
      <c r="L137" s="2">
        <f>TREND(Calibration!$A$2:$A$4,Calibration!$D$2:$D$4,G137)</f>
        <v>580.41425746412528</v>
      </c>
    </row>
    <row r="138" spans="1:12" x14ac:dyDescent="0.25">
      <c r="A138">
        <v>677965</v>
      </c>
      <c r="B138">
        <v>14.190999980000001</v>
      </c>
      <c r="C138">
        <v>0.58380001999999998</v>
      </c>
      <c r="D138">
        <v>799.23901366999996</v>
      </c>
      <c r="E138">
        <v>1.9165999899999999</v>
      </c>
      <c r="F138">
        <v>9.9000003020963209E+37</v>
      </c>
      <c r="G138">
        <v>1.50730002</v>
      </c>
      <c r="H138">
        <v>9.9000003020963209E+37</v>
      </c>
      <c r="J138" s="2">
        <f>TREND(Calibration!$A$2:$A$4,Calibration!$B$2:$B$4,C138)</f>
        <v>404.99861120017232</v>
      </c>
      <c r="K138" s="2">
        <f>TREND(Calibration!$A$2:$A$4,Calibration!$C$2:$C$4,E138)</f>
        <v>753.59608655642251</v>
      </c>
      <c r="L138" s="2">
        <f>TREND(Calibration!$A$2:$A$4,Calibration!$D$2:$D$4,G138)</f>
        <v>580.41425746412528</v>
      </c>
    </row>
    <row r="139" spans="1:12" x14ac:dyDescent="0.25">
      <c r="A139">
        <v>682965</v>
      </c>
      <c r="B139">
        <v>14.399000170000001</v>
      </c>
      <c r="C139">
        <v>0.58649998999999997</v>
      </c>
      <c r="D139">
        <v>558.52502441000001</v>
      </c>
      <c r="E139">
        <v>1.93770003</v>
      </c>
      <c r="F139">
        <v>9.9000003020963209E+37</v>
      </c>
      <c r="G139">
        <v>1.5028999999999999</v>
      </c>
      <c r="H139">
        <v>9.9000003020963209E+37</v>
      </c>
      <c r="J139" s="2">
        <f>TREND(Calibration!$A$2:$A$4,Calibration!$B$2:$B$4,C139)</f>
        <v>406.67932664757768</v>
      </c>
      <c r="K139" s="2">
        <f>TREND(Calibration!$A$2:$A$4,Calibration!$C$2:$C$4,E139)</f>
        <v>762.07827151624497</v>
      </c>
      <c r="L139" s="2">
        <f>TREND(Calibration!$A$2:$A$4,Calibration!$D$2:$D$4,G139)</f>
        <v>578.60584972351364</v>
      </c>
    </row>
    <row r="140" spans="1:12" x14ac:dyDescent="0.25">
      <c r="A140">
        <v>687964</v>
      </c>
      <c r="B140">
        <v>14.59000015</v>
      </c>
      <c r="C140">
        <v>0.59240000999999998</v>
      </c>
      <c r="D140">
        <v>748.71099853999999</v>
      </c>
      <c r="E140">
        <v>1.7669999599999999</v>
      </c>
      <c r="F140">
        <v>9.9000003020963209E+37</v>
      </c>
      <c r="G140">
        <v>1.49810004</v>
      </c>
      <c r="H140">
        <v>9.9000003020963209E+37</v>
      </c>
      <c r="J140" s="2">
        <f>TREND(Calibration!$A$2:$A$4,Calibration!$B$2:$B$4,C140)</f>
        <v>410.35205440158995</v>
      </c>
      <c r="K140" s="2">
        <f>TREND(Calibration!$A$2:$A$4,Calibration!$C$2:$C$4,E140)</f>
        <v>693.45709513958252</v>
      </c>
      <c r="L140" s="2">
        <f>TREND(Calibration!$A$2:$A$4,Calibration!$D$2:$D$4,G140)</f>
        <v>576.63306668647613</v>
      </c>
    </row>
    <row r="141" spans="1:12" x14ac:dyDescent="0.25">
      <c r="A141">
        <v>692965</v>
      </c>
      <c r="B141">
        <v>14.62300014</v>
      </c>
      <c r="C141">
        <v>0.57999997999999997</v>
      </c>
      <c r="D141">
        <v>903.67498779000005</v>
      </c>
      <c r="E141">
        <v>1.75839996</v>
      </c>
      <c r="F141">
        <v>9.9000003020963209E+37</v>
      </c>
      <c r="G141">
        <v>1.4991999899999999</v>
      </c>
      <c r="H141">
        <v>9.9000003020963209E+37</v>
      </c>
      <c r="J141" s="2">
        <f>TREND(Calibration!$A$2:$A$4,Calibration!$B$2:$B$4,C141)</f>
        <v>402.63310864690015</v>
      </c>
      <c r="K141" s="2">
        <f>TREND(Calibration!$A$2:$A$4,Calibration!$C$2:$C$4,E141)</f>
        <v>689.99990782361192</v>
      </c>
      <c r="L141" s="2">
        <f>TREND(Calibration!$A$2:$A$4,Calibration!$D$2:$D$4,G141)</f>
        <v>577.08514601663501</v>
      </c>
    </row>
    <row r="142" spans="1:12" x14ac:dyDescent="0.25">
      <c r="A142">
        <v>697966</v>
      </c>
      <c r="B142">
        <v>14.56700039</v>
      </c>
      <c r="C142">
        <v>0.58810001999999995</v>
      </c>
      <c r="D142">
        <v>513.00201416000004</v>
      </c>
      <c r="E142">
        <v>1.6713999500000001</v>
      </c>
      <c r="F142">
        <v>9.9000003020963209E+37</v>
      </c>
      <c r="G142">
        <v>1.50129998</v>
      </c>
      <c r="H142">
        <v>1214.6610107399999</v>
      </c>
      <c r="J142" s="2">
        <f>TREND(Calibration!$A$2:$A$4,Calibration!$B$2:$B$4,C142)</f>
        <v>407.67533591335172</v>
      </c>
      <c r="K142" s="2">
        <f>TREND(Calibration!$A$2:$A$4,Calibration!$C$2:$C$4,E142)</f>
        <v>655.02603211880773</v>
      </c>
      <c r="L142" s="2">
        <f>TREND(Calibration!$A$2:$A$4,Calibration!$D$2:$D$4,G142)</f>
        <v>577.94824167783815</v>
      </c>
    </row>
    <row r="143" spans="1:12" x14ac:dyDescent="0.25">
      <c r="A143">
        <v>702968</v>
      </c>
      <c r="B143">
        <v>14.428000450000001</v>
      </c>
      <c r="C143">
        <v>0.58429998000000005</v>
      </c>
      <c r="D143">
        <v>1085.3149414100001</v>
      </c>
      <c r="E143">
        <v>1.7508000100000001</v>
      </c>
      <c r="F143">
        <v>1171.1450195299999</v>
      </c>
      <c r="G143">
        <v>1.50349998</v>
      </c>
      <c r="H143">
        <v>9.9000003020963209E+37</v>
      </c>
      <c r="J143" s="2">
        <f>TREND(Calibration!$A$2:$A$4,Calibration!$B$2:$B$4,C143)</f>
        <v>405.30983336007961</v>
      </c>
      <c r="K143" s="2">
        <f>TREND(Calibration!$A$2:$A$4,Calibration!$C$2:$C$4,E143)</f>
        <v>686.94473913268052</v>
      </c>
      <c r="L143" s="2">
        <f>TREND(Calibration!$A$2:$A$4,Calibration!$D$2:$D$4,G143)</f>
        <v>578.85244143814498</v>
      </c>
    </row>
    <row r="144" spans="1:12" x14ac:dyDescent="0.25">
      <c r="A144">
        <v>707967</v>
      </c>
      <c r="B144">
        <v>14.28199959</v>
      </c>
      <c r="C144">
        <v>0.58490001999999996</v>
      </c>
      <c r="D144">
        <v>1173.36206055</v>
      </c>
      <c r="E144">
        <v>1.7665</v>
      </c>
      <c r="F144">
        <v>758.35302734000004</v>
      </c>
      <c r="G144">
        <v>1.5024000399999999</v>
      </c>
      <c r="H144">
        <v>9.9000003020963209E+37</v>
      </c>
      <c r="J144" s="2">
        <f>TREND(Calibration!$A$2:$A$4,Calibration!$B$2:$B$4,C144)</f>
        <v>405.68335473145078</v>
      </c>
      <c r="K144" s="2">
        <f>TREND(Calibration!$A$2:$A$4,Calibration!$C$2:$C$4,E144)</f>
        <v>693.25611195696717</v>
      </c>
      <c r="L144" s="2">
        <f>TREND(Calibration!$A$2:$A$4,Calibration!$D$2:$D$4,G144)</f>
        <v>578.40036621798504</v>
      </c>
    </row>
    <row r="145" spans="1:12" x14ac:dyDescent="0.25">
      <c r="A145">
        <v>712967</v>
      </c>
      <c r="B145">
        <v>14.152000429999999</v>
      </c>
      <c r="C145">
        <v>0.58859998000000002</v>
      </c>
      <c r="D145">
        <v>960.98297118999994</v>
      </c>
      <c r="E145">
        <v>1.85769999</v>
      </c>
      <c r="F145">
        <v>799.53302001999998</v>
      </c>
      <c r="G145">
        <v>1.5055999799999999</v>
      </c>
      <c r="H145">
        <v>1329.4060058600001</v>
      </c>
      <c r="J145" s="2">
        <f>TREND(Calibration!$A$2:$A$4,Calibration!$B$2:$B$4,C145)</f>
        <v>407.986558073259</v>
      </c>
      <c r="K145" s="2">
        <f>TREND(Calibration!$A$2:$A$4,Calibration!$C$2:$C$4,E145)</f>
        <v>729.9183734272749</v>
      </c>
      <c r="L145" s="2">
        <f>TREND(Calibration!$A$2:$A$4,Calibration!$D$2:$D$4,G145)</f>
        <v>579.71554120934707</v>
      </c>
    </row>
    <row r="146" spans="1:12" x14ac:dyDescent="0.25">
      <c r="A146">
        <v>717968</v>
      </c>
      <c r="B146">
        <v>14.038999560000001</v>
      </c>
      <c r="C146">
        <v>0.58319997999999995</v>
      </c>
      <c r="D146">
        <v>1312.1529541</v>
      </c>
      <c r="E146">
        <v>1.73730004</v>
      </c>
      <c r="F146">
        <v>525.78497314000003</v>
      </c>
      <c r="G146">
        <v>1.5099999900000001</v>
      </c>
      <c r="H146">
        <v>9.9000003020963209E+37</v>
      </c>
      <c r="J146" s="2">
        <f>TREND(Calibration!$A$2:$A$4,Calibration!$B$2:$B$4,C146)</f>
        <v>404.62508982880109</v>
      </c>
      <c r="K146" s="2">
        <f>TREND(Calibration!$A$2:$A$4,Calibration!$C$2:$C$4,E146)</f>
        <v>681.51777110361263</v>
      </c>
      <c r="L146" s="2">
        <f>TREND(Calibration!$A$2:$A$4,Calibration!$D$2:$D$4,G146)</f>
        <v>581.52394483995977</v>
      </c>
    </row>
    <row r="147" spans="1:12" x14ac:dyDescent="0.25">
      <c r="A147">
        <v>722967</v>
      </c>
      <c r="B147">
        <v>14.12899971</v>
      </c>
      <c r="C147">
        <v>0.58649998999999997</v>
      </c>
      <c r="D147">
        <v>1121.0639648399999</v>
      </c>
      <c r="E147">
        <v>1.92789996</v>
      </c>
      <c r="F147">
        <v>770.97302246000004</v>
      </c>
      <c r="G147">
        <v>1.51370001</v>
      </c>
      <c r="H147">
        <v>9.9000003020963209E+37</v>
      </c>
      <c r="J147" s="2">
        <f>TREND(Calibration!$A$2:$A$4,Calibration!$B$2:$B$4,C147)</f>
        <v>406.67932664757768</v>
      </c>
      <c r="K147" s="2">
        <f>TREND(Calibration!$A$2:$A$4,Calibration!$C$2:$C$4,E147)</f>
        <v>758.1386578302421</v>
      </c>
      <c r="L147" s="2">
        <f>TREND(Calibration!$A$2:$A$4,Calibration!$D$2:$D$4,G147)</f>
        <v>583.04465265683734</v>
      </c>
    </row>
    <row r="148" spans="1:12" x14ac:dyDescent="0.25">
      <c r="A148">
        <v>727968</v>
      </c>
      <c r="B148">
        <v>14.30799961</v>
      </c>
      <c r="C148">
        <v>0.57999997999999997</v>
      </c>
      <c r="D148">
        <v>9.9000003020963209E+37</v>
      </c>
      <c r="E148">
        <v>1.9365999700000001</v>
      </c>
      <c r="F148">
        <v>410.62600708000002</v>
      </c>
      <c r="G148">
        <v>1.51540005</v>
      </c>
      <c r="H148">
        <v>9.9000003020963209E+37</v>
      </c>
      <c r="J148" s="2">
        <f>TREND(Calibration!$A$2:$A$4,Calibration!$B$2:$B$4,C148)</f>
        <v>402.63310864690015</v>
      </c>
      <c r="K148" s="2">
        <f>TREND(Calibration!$A$2:$A$4,Calibration!$C$2:$C$4,E148)</f>
        <v>761.63604901870929</v>
      </c>
      <c r="L148" s="2">
        <f>TREND(Calibration!$A$2:$A$4,Calibration!$D$2:$D$4,G148)</f>
        <v>583.74336891161556</v>
      </c>
    </row>
    <row r="149" spans="1:12" x14ac:dyDescent="0.25">
      <c r="A149">
        <v>732967</v>
      </c>
      <c r="B149">
        <v>14.51200008</v>
      </c>
      <c r="C149">
        <v>0.58050000999999996</v>
      </c>
      <c r="D149">
        <v>890.24700928000004</v>
      </c>
      <c r="E149">
        <v>2.4047999400000002</v>
      </c>
      <c r="F149">
        <v>793.67700194999998</v>
      </c>
      <c r="G149">
        <v>1.51049995</v>
      </c>
      <c r="H149">
        <v>9.9000003020963209E+37</v>
      </c>
      <c r="J149" s="2">
        <f>TREND(Calibration!$A$2:$A$4,Calibration!$B$2:$B$4,C149)</f>
        <v>402.94437438139573</v>
      </c>
      <c r="K149" s="2">
        <f>TREND(Calibration!$A$2:$A$4,Calibration!$C$2:$C$4,E149)</f>
        <v>949.8517464165958</v>
      </c>
      <c r="L149" s="2">
        <f>TREND(Calibration!$A$2:$A$4,Calibration!$D$2:$D$4,G149)</f>
        <v>581.72942834548837</v>
      </c>
    </row>
    <row r="150" spans="1:12" x14ac:dyDescent="0.25">
      <c r="A150">
        <v>737967</v>
      </c>
      <c r="B150">
        <v>14.684000019999999</v>
      </c>
      <c r="C150">
        <v>0.58160000999999995</v>
      </c>
      <c r="D150">
        <v>1368.9489746100001</v>
      </c>
      <c r="E150">
        <v>1.8868999500000001</v>
      </c>
      <c r="F150">
        <v>519.98400878999996</v>
      </c>
      <c r="G150">
        <v>1.5082999500000001</v>
      </c>
      <c r="H150">
        <v>9.9000003020963209E+37</v>
      </c>
      <c r="J150" s="2">
        <f>TREND(Calibration!$A$2:$A$4,Calibration!$B$2:$B$4,C150)</f>
        <v>403.62911791267419</v>
      </c>
      <c r="K150" s="2">
        <f>TREND(Calibration!$A$2:$A$4,Calibration!$C$2:$C$4,E150)</f>
        <v>741.65671428062956</v>
      </c>
      <c r="L150" s="2">
        <f>TREND(Calibration!$A$2:$A$4,Calibration!$D$2:$D$4,G150)</f>
        <v>580.82522858518155</v>
      </c>
    </row>
    <row r="151" spans="1:12" x14ac:dyDescent="0.25">
      <c r="A151">
        <v>742967</v>
      </c>
      <c r="B151">
        <v>14.710000040000001</v>
      </c>
      <c r="C151">
        <v>0.58319997999999995</v>
      </c>
      <c r="D151">
        <v>757.40399170000001</v>
      </c>
      <c r="E151">
        <v>1.69630003</v>
      </c>
      <c r="F151">
        <v>375.98199462999997</v>
      </c>
      <c r="G151">
        <v>1.5055999799999999</v>
      </c>
      <c r="H151">
        <v>9.9000003020963209E+37</v>
      </c>
      <c r="J151" s="2">
        <f>TREND(Calibration!$A$2:$A$4,Calibration!$B$2:$B$4,C151)</f>
        <v>404.62508982880109</v>
      </c>
      <c r="K151" s="2">
        <f>TREND(Calibration!$A$2:$A$4,Calibration!$C$2:$C$4,E151)</f>
        <v>665.03582755399998</v>
      </c>
      <c r="L151" s="2">
        <f>TREND(Calibration!$A$2:$A$4,Calibration!$D$2:$D$4,G151)</f>
        <v>579.71554120934707</v>
      </c>
    </row>
    <row r="152" spans="1:12" x14ac:dyDescent="0.25">
      <c r="A152">
        <v>747967</v>
      </c>
      <c r="B152">
        <v>14.58699989</v>
      </c>
      <c r="C152">
        <v>0.58380001999999998</v>
      </c>
      <c r="D152">
        <v>9.9000003020963209E+37</v>
      </c>
      <c r="E152">
        <v>1.77030003</v>
      </c>
      <c r="F152">
        <v>330.82598876999998</v>
      </c>
      <c r="G152">
        <v>1.50510001</v>
      </c>
      <c r="H152">
        <v>9.9000003020963209E+37</v>
      </c>
      <c r="J152" s="2">
        <f>TREND(Calibration!$A$2:$A$4,Calibration!$B$2:$B$4,C152)</f>
        <v>404.99861120017232</v>
      </c>
      <c r="K152" s="2">
        <f>TREND(Calibration!$A$2:$A$4,Calibration!$C$2:$C$4,E152)</f>
        <v>694.78371841235185</v>
      </c>
      <c r="L152" s="2">
        <f>TREND(Calibration!$A$2:$A$4,Calibration!$D$2:$D$4,G152)</f>
        <v>579.51005359381952</v>
      </c>
    </row>
    <row r="153" spans="1:12" x14ac:dyDescent="0.25">
      <c r="A153">
        <v>752965</v>
      </c>
      <c r="B153">
        <v>14.39500046</v>
      </c>
      <c r="C153">
        <v>0.58649998999999997</v>
      </c>
      <c r="D153">
        <v>1040.0649414100001</v>
      </c>
      <c r="E153">
        <v>1.7993999700000001</v>
      </c>
      <c r="F153">
        <v>601.63397216999999</v>
      </c>
      <c r="G153">
        <v>1.5077999799999999</v>
      </c>
      <c r="H153">
        <v>9.9000003020963209E+37</v>
      </c>
      <c r="J153" s="2">
        <f>TREND(Calibration!$A$2:$A$4,Calibration!$B$2:$B$4,C153)</f>
        <v>406.67932664757768</v>
      </c>
      <c r="K153" s="2">
        <f>TREND(Calibration!$A$2:$A$4,Calibration!$C$2:$C$4,E153)</f>
        <v>706.48185137322457</v>
      </c>
      <c r="L153" s="2">
        <f>TREND(Calibration!$A$2:$A$4,Calibration!$D$2:$D$4,G153)</f>
        <v>580.61974096965389</v>
      </c>
    </row>
    <row r="154" spans="1:12" x14ac:dyDescent="0.25">
      <c r="A154">
        <v>757965</v>
      </c>
      <c r="B154">
        <v>14.25899982</v>
      </c>
      <c r="C154">
        <v>0.58490001999999996</v>
      </c>
      <c r="D154">
        <v>1253.8220214800001</v>
      </c>
      <c r="E154">
        <v>1.8258999600000001</v>
      </c>
      <c r="F154">
        <v>692.58502196999996</v>
      </c>
      <c r="G154">
        <v>1.50940001</v>
      </c>
      <c r="H154">
        <v>9.9000003020963209E+37</v>
      </c>
      <c r="J154" s="2">
        <f>TREND(Calibration!$A$2:$A$4,Calibration!$B$2:$B$4,C154)</f>
        <v>405.68335473145078</v>
      </c>
      <c r="K154" s="2">
        <f>TREND(Calibration!$A$2:$A$4,Calibration!$C$2:$C$4,E154)</f>
        <v>717.13480826873024</v>
      </c>
      <c r="L154" s="2">
        <f>TREND(Calibration!$A$2:$A$4,Calibration!$D$2:$D$4,G154)</f>
        <v>581.27735312532843</v>
      </c>
    </row>
    <row r="155" spans="1:12" x14ac:dyDescent="0.25">
      <c r="A155">
        <v>762967</v>
      </c>
      <c r="B155">
        <v>14.083999629999999</v>
      </c>
      <c r="C155">
        <v>0.57999997999999997</v>
      </c>
      <c r="D155">
        <v>9.9000003020963209E+37</v>
      </c>
      <c r="E155">
        <v>1.9312000300000001</v>
      </c>
      <c r="F155">
        <v>378.55999756</v>
      </c>
      <c r="G155">
        <v>1.50510001</v>
      </c>
      <c r="H155">
        <v>9.9000003020963209E+37</v>
      </c>
      <c r="J155" s="2">
        <f>TREND(Calibration!$A$2:$A$4,Calibration!$B$2:$B$4,C155)</f>
        <v>402.63310864690015</v>
      </c>
      <c r="K155" s="2">
        <f>TREND(Calibration!$A$2:$A$4,Calibration!$C$2:$C$4,E155)</f>
        <v>759.46528110301142</v>
      </c>
      <c r="L155" s="2">
        <f>TREND(Calibration!$A$2:$A$4,Calibration!$D$2:$D$4,G155)</f>
        <v>579.51005359381952</v>
      </c>
    </row>
    <row r="156" spans="1:12" x14ac:dyDescent="0.25">
      <c r="A156">
        <v>767966</v>
      </c>
      <c r="B156">
        <v>13.99600029</v>
      </c>
      <c r="C156">
        <v>0.58219999</v>
      </c>
      <c r="D156">
        <v>1239.52697754</v>
      </c>
      <c r="E156">
        <v>1.7595000300000001</v>
      </c>
      <c r="F156">
        <v>442.50399779999998</v>
      </c>
      <c r="G156">
        <v>1.50510001</v>
      </c>
      <c r="H156">
        <v>9.9000003020963209E+37</v>
      </c>
      <c r="J156" s="2">
        <f>TREND(Calibration!$A$2:$A$4,Calibration!$B$2:$B$4,C156)</f>
        <v>404.00260193439829</v>
      </c>
      <c r="K156" s="2">
        <f>TREND(Calibration!$A$2:$A$4,Calibration!$C$2:$C$4,E156)</f>
        <v>690.44213434113294</v>
      </c>
      <c r="L156" s="2">
        <f>TREND(Calibration!$A$2:$A$4,Calibration!$D$2:$D$4,G156)</f>
        <v>579.51005359381952</v>
      </c>
    </row>
    <row r="157" spans="1:12" x14ac:dyDescent="0.25">
      <c r="A157">
        <v>772966</v>
      </c>
      <c r="B157">
        <v>14.05500031</v>
      </c>
      <c r="C157">
        <v>0.58700001000000002</v>
      </c>
      <c r="D157">
        <v>1145.60900879</v>
      </c>
      <c r="E157">
        <v>1.6790000199999999</v>
      </c>
      <c r="F157">
        <v>350.25</v>
      </c>
      <c r="G157">
        <v>1.5055999799999999</v>
      </c>
      <c r="H157">
        <v>9.9000003020963209E+37</v>
      </c>
      <c r="J157" s="2">
        <f>TREND(Calibration!$A$2:$A$4,Calibration!$B$2:$B$4,C157)</f>
        <v>406.9905861571321</v>
      </c>
      <c r="K157" s="2">
        <f>TREND(Calibration!$A$2:$A$4,Calibration!$C$2:$C$4,E157)</f>
        <v>658.08124904956219</v>
      </c>
      <c r="L157" s="2">
        <f>TREND(Calibration!$A$2:$A$4,Calibration!$D$2:$D$4,G157)</f>
        <v>579.71554120934707</v>
      </c>
    </row>
    <row r="158" spans="1:12" x14ac:dyDescent="0.25">
      <c r="A158">
        <v>777966</v>
      </c>
      <c r="B158">
        <v>14.25899982</v>
      </c>
      <c r="C158">
        <v>0.58649998999999997</v>
      </c>
      <c r="D158">
        <v>1286.6760253899999</v>
      </c>
      <c r="E158">
        <v>1.82210004</v>
      </c>
      <c r="F158">
        <v>356.67300415</v>
      </c>
      <c r="G158">
        <v>1.5110000400000001</v>
      </c>
      <c r="H158">
        <v>9.9000003020963209E+37</v>
      </c>
      <c r="J158" s="2">
        <f>TREND(Calibration!$A$2:$A$4,Calibration!$B$2:$B$4,C158)</f>
        <v>406.67932664757768</v>
      </c>
      <c r="K158" s="2">
        <f>TREND(Calibration!$A$2:$A$4,Calibration!$C$2:$C$4,E158)</f>
        <v>715.60724603318329</v>
      </c>
      <c r="L158" s="2">
        <f>TREND(Calibration!$A$2:$A$4,Calibration!$D$2:$D$4,G158)</f>
        <v>581.93496528100286</v>
      </c>
    </row>
    <row r="159" spans="1:12" x14ac:dyDescent="0.25">
      <c r="A159">
        <v>782965</v>
      </c>
      <c r="B159">
        <v>14.444000239999999</v>
      </c>
      <c r="C159">
        <v>0.58759998999999996</v>
      </c>
      <c r="D159">
        <v>905.76098633000004</v>
      </c>
      <c r="E159">
        <v>1.91550004</v>
      </c>
      <c r="F159">
        <v>442.47601318</v>
      </c>
      <c r="G159">
        <v>1.5132000400000001</v>
      </c>
      <c r="H159">
        <v>9.9000003020963209E+37</v>
      </c>
      <c r="J159" s="2">
        <f>TREND(Calibration!$A$2:$A$4,Calibration!$B$2:$B$4,C159)</f>
        <v>407.36407017885614</v>
      </c>
      <c r="K159" s="2">
        <f>TREND(Calibration!$A$2:$A$4,Calibration!$C$2:$C$4,E159)</f>
        <v>753.15390827872466</v>
      </c>
      <c r="L159" s="2">
        <f>TREND(Calibration!$A$2:$A$4,Calibration!$D$2:$D$4,G159)</f>
        <v>582.8391650413098</v>
      </c>
    </row>
    <row r="160" spans="1:12" x14ac:dyDescent="0.25">
      <c r="A160">
        <v>787967</v>
      </c>
      <c r="B160">
        <v>14.605999949999999</v>
      </c>
      <c r="C160">
        <v>0.58859998000000002</v>
      </c>
      <c r="D160">
        <v>997.31201171999999</v>
      </c>
      <c r="E160">
        <v>1.9214999699999999</v>
      </c>
      <c r="F160">
        <v>722.47802734000004</v>
      </c>
      <c r="G160">
        <v>1.5175000400000001</v>
      </c>
      <c r="H160">
        <v>9.9000003020963209E+37</v>
      </c>
      <c r="J160" s="2">
        <f>TREND(Calibration!$A$2:$A$4,Calibration!$B$2:$B$4,C160)</f>
        <v>407.986558073259</v>
      </c>
      <c r="K160" s="2">
        <f>TREND(Calibration!$A$2:$A$4,Calibration!$C$2:$C$4,E160)</f>
        <v>755.56587128950503</v>
      </c>
      <c r="L160" s="2">
        <f>TREND(Calibration!$A$2:$A$4,Calibration!$D$2:$D$4,G160)</f>
        <v>584.60646457281871</v>
      </c>
    </row>
    <row r="161" spans="1:12" x14ac:dyDescent="0.25">
      <c r="A161">
        <v>792967</v>
      </c>
      <c r="B161">
        <v>14.61900043</v>
      </c>
      <c r="C161">
        <v>0.58380001999999998</v>
      </c>
      <c r="D161">
        <v>9.9000003020963209E+37</v>
      </c>
      <c r="E161">
        <v>1.8351000500000001</v>
      </c>
      <c r="F161">
        <v>890.95898437000005</v>
      </c>
      <c r="G161">
        <v>1.51540005</v>
      </c>
      <c r="H161">
        <v>9.9000003020963209E+37</v>
      </c>
      <c r="J161" s="2">
        <f>TREND(Calibration!$A$2:$A$4,Calibration!$B$2:$B$4,C161)</f>
        <v>404.99861120017232</v>
      </c>
      <c r="K161" s="2">
        <f>TREND(Calibration!$A$2:$A$4,Calibration!$C$2:$C$4,E161)</f>
        <v>720.83323087963583</v>
      </c>
      <c r="L161" s="2">
        <f>TREND(Calibration!$A$2:$A$4,Calibration!$D$2:$D$4,G161)</f>
        <v>583.74336891161556</v>
      </c>
    </row>
    <row r="162" spans="1:12" x14ac:dyDescent="0.25">
      <c r="A162">
        <v>797968</v>
      </c>
      <c r="B162">
        <v>14.57699966</v>
      </c>
      <c r="C162">
        <v>0.58270001000000005</v>
      </c>
      <c r="D162">
        <v>843.16998291000004</v>
      </c>
      <c r="E162">
        <v>1.96790004</v>
      </c>
      <c r="F162">
        <v>9.9000003020963209E+37</v>
      </c>
      <c r="G162">
        <v>1.51049995</v>
      </c>
      <c r="H162">
        <v>9.9000003020963209E+37</v>
      </c>
      <c r="J162" s="2">
        <f>TREND(Calibration!$A$2:$A$4,Calibration!$B$2:$B$4,C162)</f>
        <v>404.3138614439527</v>
      </c>
      <c r="K162" s="2">
        <f>TREND(Calibration!$A$2:$A$4,Calibration!$C$2:$C$4,E162)</f>
        <v>774.2186309946386</v>
      </c>
      <c r="L162" s="2">
        <f>TREND(Calibration!$A$2:$A$4,Calibration!$D$2:$D$4,G162)</f>
        <v>581.72942834548837</v>
      </c>
    </row>
    <row r="163" spans="1:12" x14ac:dyDescent="0.25">
      <c r="A163">
        <v>802967</v>
      </c>
      <c r="B163">
        <v>14.428000450000001</v>
      </c>
      <c r="C163">
        <v>0.58759998999999996</v>
      </c>
      <c r="D163">
        <v>804.52301024999997</v>
      </c>
      <c r="E163">
        <v>1.8880000100000001</v>
      </c>
      <c r="F163">
        <v>9.9000003020963209E+37</v>
      </c>
      <c r="G163">
        <v>1.51049995</v>
      </c>
      <c r="H163">
        <v>9.9000003020963209E+37</v>
      </c>
      <c r="J163" s="2">
        <f>TREND(Calibration!$A$2:$A$4,Calibration!$B$2:$B$4,C163)</f>
        <v>407.36407017885614</v>
      </c>
      <c r="K163" s="2">
        <f>TREND(Calibration!$A$2:$A$4,Calibration!$C$2:$C$4,E163)</f>
        <v>742.09893677816524</v>
      </c>
      <c r="L163" s="2">
        <f>TREND(Calibration!$A$2:$A$4,Calibration!$D$2:$D$4,G163)</f>
        <v>581.72942834548837</v>
      </c>
    </row>
    <row r="164" spans="1:12" x14ac:dyDescent="0.25">
      <c r="A164">
        <v>807968</v>
      </c>
      <c r="B164">
        <v>14.29800034</v>
      </c>
      <c r="C164">
        <v>0.58859998000000002</v>
      </c>
      <c r="D164">
        <v>621.38897704999999</v>
      </c>
      <c r="E164">
        <v>1.75619996</v>
      </c>
      <c r="F164">
        <v>9.9000003020963209E+37</v>
      </c>
      <c r="G164">
        <v>1.51479995</v>
      </c>
      <c r="H164">
        <v>9.9000003020963209E+37</v>
      </c>
      <c r="J164" s="2">
        <f>TREND(Calibration!$A$2:$A$4,Calibration!$B$2:$B$4,C164)</f>
        <v>407.986558073259</v>
      </c>
      <c r="K164" s="2">
        <f>TREND(Calibration!$A$2:$A$4,Calibration!$C$2:$C$4,E164)</f>
        <v>689.11551106836362</v>
      </c>
      <c r="L164" s="2">
        <f>TREND(Calibration!$A$2:$A$4,Calibration!$D$2:$D$4,G164)</f>
        <v>583.49672787699728</v>
      </c>
    </row>
    <row r="165" spans="1:12" x14ac:dyDescent="0.25">
      <c r="A165">
        <v>812968</v>
      </c>
      <c r="B165">
        <v>14.17199993</v>
      </c>
      <c r="C165">
        <v>0.59130000999999999</v>
      </c>
      <c r="D165">
        <v>749.76000977000001</v>
      </c>
      <c r="E165">
        <v>1.8113000399999999</v>
      </c>
      <c r="F165">
        <v>9.9000003020963209E+37</v>
      </c>
      <c r="G165">
        <v>1.51540005</v>
      </c>
      <c r="H165">
        <v>9.9000003020963209E+37</v>
      </c>
      <c r="J165" s="2">
        <f>TREND(Calibration!$A$2:$A$4,Calibration!$B$2:$B$4,C165)</f>
        <v>409.6673108703115</v>
      </c>
      <c r="K165" s="2">
        <f>TREND(Calibration!$A$2:$A$4,Calibration!$C$2:$C$4,E165)</f>
        <v>711.26566196196438</v>
      </c>
      <c r="L165" s="2">
        <f>TREND(Calibration!$A$2:$A$4,Calibration!$D$2:$D$4,G165)</f>
        <v>583.74336891161556</v>
      </c>
    </row>
    <row r="166" spans="1:12" x14ac:dyDescent="0.25">
      <c r="A166">
        <v>817968</v>
      </c>
      <c r="B166">
        <v>14.09399986</v>
      </c>
      <c r="C166">
        <v>0.58490001999999996</v>
      </c>
      <c r="D166">
        <v>846.05102538999995</v>
      </c>
      <c r="E166">
        <v>1.8270000200000001</v>
      </c>
      <c r="F166">
        <v>9.9000003020963209E+37</v>
      </c>
      <c r="G166">
        <v>1.5181000200000001</v>
      </c>
      <c r="H166">
        <v>9.9000003020963209E+37</v>
      </c>
      <c r="J166" s="2">
        <f>TREND(Calibration!$A$2:$A$4,Calibration!$B$2:$B$4,C166)</f>
        <v>405.68335473145078</v>
      </c>
      <c r="K166" s="2">
        <f>TREND(Calibration!$A$2:$A$4,Calibration!$C$2:$C$4,E166)</f>
        <v>717.57703076626581</v>
      </c>
      <c r="L166" s="2">
        <f>TREND(Calibration!$A$2:$A$4,Calibration!$D$2:$D$4,G166)</f>
        <v>584.85305628745004</v>
      </c>
    </row>
    <row r="167" spans="1:12" x14ac:dyDescent="0.25">
      <c r="A167">
        <v>822967</v>
      </c>
      <c r="B167">
        <v>14.152000429999999</v>
      </c>
      <c r="C167">
        <v>0.57840002000000001</v>
      </c>
      <c r="D167">
        <v>757.59002685999997</v>
      </c>
      <c r="E167">
        <v>1.8776999700000001</v>
      </c>
      <c r="F167">
        <v>9.9000003020963209E+37</v>
      </c>
      <c r="G167">
        <v>1.53209996</v>
      </c>
      <c r="H167">
        <v>854.08001708999996</v>
      </c>
      <c r="J167" s="2">
        <f>TREND(Calibration!$A$2:$A$4,Calibration!$B$2:$B$4,C167)</f>
        <v>401.63714295571447</v>
      </c>
      <c r="K167" s="2">
        <f>TREND(Calibration!$A$2:$A$4,Calibration!$C$2:$C$4,E167)</f>
        <v>737.95833588956179</v>
      </c>
      <c r="L167" s="2">
        <f>TREND(Calibration!$A$2:$A$4,Calibration!$D$2:$D$4,G167)</f>
        <v>590.60703010213672</v>
      </c>
    </row>
    <row r="168" spans="1:12" x14ac:dyDescent="0.25">
      <c r="A168">
        <v>827968</v>
      </c>
      <c r="B168">
        <v>14.291999819999999</v>
      </c>
      <c r="C168">
        <v>0.57620000999999998</v>
      </c>
      <c r="D168">
        <v>1082.4399414100001</v>
      </c>
      <c r="E168">
        <v>1.7340999800000001</v>
      </c>
      <c r="F168">
        <v>836.81500243999994</v>
      </c>
      <c r="G168">
        <v>1.52079999</v>
      </c>
      <c r="H168">
        <v>9.9000003020963209E+37</v>
      </c>
      <c r="J168" s="2">
        <f>TREND(Calibration!$A$2:$A$4,Calibration!$B$2:$B$4,C168)</f>
        <v>400.26764966821634</v>
      </c>
      <c r="K168" s="2">
        <f>TREND(Calibration!$A$2:$A$4,Calibration!$C$2:$C$4,E168)</f>
        <v>680.2313517033399</v>
      </c>
      <c r="L168" s="2">
        <f>TREND(Calibration!$A$2:$A$4,Calibration!$D$2:$D$4,G168)</f>
        <v>585.96274366328441</v>
      </c>
    </row>
    <row r="169" spans="1:12" x14ac:dyDescent="0.25">
      <c r="A169">
        <v>832967</v>
      </c>
      <c r="B169">
        <v>14.477000240000001</v>
      </c>
      <c r="C169">
        <v>0.57569999000000005</v>
      </c>
      <c r="D169">
        <v>1260.60095215</v>
      </c>
      <c r="E169">
        <v>1.7324999599999999</v>
      </c>
      <c r="F169">
        <v>533.94702147999999</v>
      </c>
      <c r="G169">
        <v>1.53100002</v>
      </c>
      <c r="H169">
        <v>9.9000003020963209E+37</v>
      </c>
      <c r="J169" s="2">
        <f>TREND(Calibration!$A$2:$A$4,Calibration!$B$2:$B$4,C169)</f>
        <v>399.95639015866197</v>
      </c>
      <c r="K169" s="2">
        <f>TREND(Calibration!$A$2:$A$4,Calibration!$C$2:$C$4,E169)</f>
        <v>679.58814602318876</v>
      </c>
      <c r="L169" s="2">
        <f>TREND(Calibration!$A$2:$A$4,Calibration!$D$2:$D$4,G169)</f>
        <v>590.15495488197666</v>
      </c>
    </row>
    <row r="170" spans="1:12" x14ac:dyDescent="0.25">
      <c r="A170">
        <v>837968</v>
      </c>
      <c r="B170">
        <v>14.56700039</v>
      </c>
      <c r="C170">
        <v>0.57509999999999994</v>
      </c>
      <c r="D170">
        <v>1090.9620361299999</v>
      </c>
      <c r="E170">
        <v>1.7141</v>
      </c>
      <c r="F170">
        <v>396.55599976000002</v>
      </c>
      <c r="G170">
        <v>1.51970005</v>
      </c>
      <c r="H170">
        <v>9.9000003020963209E+37</v>
      </c>
      <c r="J170" s="2">
        <f>TREND(Calibration!$A$2:$A$4,Calibration!$B$2:$B$4,C170)</f>
        <v>399.58289991199666</v>
      </c>
      <c r="K170" s="2">
        <f>TREND(Calibration!$A$2:$A$4,Calibration!$C$2:$C$4,E170)</f>
        <v>672.19138924105312</v>
      </c>
      <c r="L170" s="2">
        <f>TREND(Calibration!$A$2:$A$4,Calibration!$D$2:$D$4,G170)</f>
        <v>585.51066844312447</v>
      </c>
    </row>
    <row r="171" spans="1:12" x14ac:dyDescent="0.25">
      <c r="A171">
        <v>842968</v>
      </c>
      <c r="B171">
        <v>14.583999629999999</v>
      </c>
      <c r="C171">
        <v>0.58109999000000001</v>
      </c>
      <c r="D171">
        <v>871.56896973000005</v>
      </c>
      <c r="E171">
        <v>1.6773999900000001</v>
      </c>
      <c r="F171">
        <v>694.64697265999996</v>
      </c>
      <c r="G171">
        <v>1.51429999</v>
      </c>
      <c r="H171">
        <v>9.9000003020963209E+37</v>
      </c>
      <c r="J171" s="2">
        <f>TREND(Calibration!$A$2:$A$4,Calibration!$B$2:$B$4,C171)</f>
        <v>403.31785840311983</v>
      </c>
      <c r="K171" s="2">
        <f>TREND(Calibration!$A$2:$A$4,Calibration!$C$2:$C$4,E171)</f>
        <v>657.43803934942594</v>
      </c>
      <c r="L171" s="2">
        <f>TREND(Calibration!$A$2:$A$4,Calibration!$D$2:$D$4,G171)</f>
        <v>583.29124437146868</v>
      </c>
    </row>
    <row r="172" spans="1:12" x14ac:dyDescent="0.25">
      <c r="A172">
        <v>847967</v>
      </c>
      <c r="B172">
        <v>14.47000027</v>
      </c>
      <c r="C172">
        <v>0.58700001000000002</v>
      </c>
      <c r="D172">
        <v>694.74700928000004</v>
      </c>
      <c r="E172">
        <v>1.5877000100000001</v>
      </c>
      <c r="F172">
        <v>1157.01794434</v>
      </c>
      <c r="G172">
        <v>1.50619996</v>
      </c>
      <c r="H172">
        <v>9.9000003020963209E+37</v>
      </c>
      <c r="J172" s="2">
        <f>TREND(Calibration!$A$2:$A$4,Calibration!$B$2:$B$4,C172)</f>
        <v>406.9905861571321</v>
      </c>
      <c r="K172" s="2">
        <f>TREND(Calibration!$A$2:$A$4,Calibration!$C$2:$C$4,E172)</f>
        <v>621.37877968677265</v>
      </c>
      <c r="L172" s="2">
        <f>TREND(Calibration!$A$2:$A$4,Calibration!$D$2:$D$4,G172)</f>
        <v>579.9621329239784</v>
      </c>
    </row>
    <row r="173" spans="1:12" x14ac:dyDescent="0.25">
      <c r="A173">
        <v>852967</v>
      </c>
      <c r="B173">
        <v>14.32699966</v>
      </c>
      <c r="C173">
        <v>0.58810001999999995</v>
      </c>
      <c r="D173">
        <v>790.90399170000001</v>
      </c>
      <c r="E173">
        <v>1.6217000500000001</v>
      </c>
      <c r="F173">
        <v>9.9000003020963209E+37</v>
      </c>
      <c r="G173">
        <v>1.5116000199999999</v>
      </c>
      <c r="H173">
        <v>9.9000003020963209E+37</v>
      </c>
      <c r="J173" s="2">
        <f>TREND(Calibration!$A$2:$A$4,Calibration!$B$2:$B$4,C173)</f>
        <v>407.67533591335172</v>
      </c>
      <c r="K173" s="2">
        <f>TREND(Calibration!$A$2:$A$4,Calibration!$C$2:$C$4,E173)</f>
        <v>635.04674562055095</v>
      </c>
      <c r="L173" s="2">
        <f>TREND(Calibration!$A$2:$A$4,Calibration!$D$2:$D$4,G173)</f>
        <v>582.1815569956342</v>
      </c>
    </row>
    <row r="174" spans="1:12" x14ac:dyDescent="0.25">
      <c r="A174">
        <v>857967</v>
      </c>
      <c r="B174">
        <v>14.13300037</v>
      </c>
      <c r="C174">
        <v>0.58270001000000005</v>
      </c>
      <c r="D174">
        <v>1030.26599121</v>
      </c>
      <c r="E174">
        <v>1.8474999700000001</v>
      </c>
      <c r="F174">
        <v>9.9000003020963209E+37</v>
      </c>
      <c r="G174">
        <v>1.5116000199999999</v>
      </c>
      <c r="H174">
        <v>9.9000003020963209E+37</v>
      </c>
      <c r="J174" s="2">
        <f>TREND(Calibration!$A$2:$A$4,Calibration!$B$2:$B$4,C174)</f>
        <v>404.3138614439527</v>
      </c>
      <c r="K174" s="2">
        <f>TREND(Calibration!$A$2:$A$4,Calibration!$C$2:$C$4,E174)</f>
        <v>725.81798043115327</v>
      </c>
      <c r="L174" s="2">
        <f>TREND(Calibration!$A$2:$A$4,Calibration!$D$2:$D$4,G174)</f>
        <v>582.1815569956342</v>
      </c>
    </row>
    <row r="175" spans="1:12" x14ac:dyDescent="0.25">
      <c r="A175">
        <v>862967</v>
      </c>
      <c r="B175">
        <v>13.97000027</v>
      </c>
      <c r="C175">
        <v>0.57620000999999998</v>
      </c>
      <c r="D175">
        <v>1332.4880371100001</v>
      </c>
      <c r="E175">
        <v>1.80910003</v>
      </c>
      <c r="F175">
        <v>1025.3830566399999</v>
      </c>
      <c r="G175">
        <v>1.51269996</v>
      </c>
      <c r="H175">
        <v>9.9000003020963209E+37</v>
      </c>
      <c r="J175" s="2">
        <f>TREND(Calibration!$A$2:$A$4,Calibration!$B$2:$B$4,C175)</f>
        <v>400.26764966821634</v>
      </c>
      <c r="K175" s="2">
        <f>TREND(Calibration!$A$2:$A$4,Calibration!$C$2:$C$4,E175)</f>
        <v>710.38126118673085</v>
      </c>
      <c r="L175" s="2">
        <f>TREND(Calibration!$A$2:$A$4,Calibration!$D$2:$D$4,G175)</f>
        <v>582.63363221579414</v>
      </c>
    </row>
    <row r="176" spans="1:12" x14ac:dyDescent="0.25">
      <c r="A176">
        <v>867967</v>
      </c>
      <c r="B176">
        <v>13.850000380000001</v>
      </c>
      <c r="C176">
        <v>0.57410002000000004</v>
      </c>
      <c r="D176">
        <v>1127.4969482399999</v>
      </c>
      <c r="E176">
        <v>1.85940003</v>
      </c>
      <c r="F176">
        <v>706.24902343999997</v>
      </c>
      <c r="G176">
        <v>1.5159000199999999</v>
      </c>
      <c r="H176">
        <v>9.9000003020963209E+37</v>
      </c>
      <c r="J176" s="2">
        <f>TREND(Calibration!$A$2:$A$4,Calibration!$B$2:$B$4,C176)</f>
        <v>398.96041824253507</v>
      </c>
      <c r="K176" s="2">
        <f>TREND(Calibration!$A$2:$A$4,Calibration!$C$2:$C$4,E176)</f>
        <v>730.60178699990786</v>
      </c>
      <c r="L176" s="2">
        <f>TREND(Calibration!$A$2:$A$4,Calibration!$D$2:$D$4,G176)</f>
        <v>583.94885652714311</v>
      </c>
    </row>
    <row r="177" spans="1:12" x14ac:dyDescent="0.25">
      <c r="A177">
        <v>872967</v>
      </c>
      <c r="B177">
        <v>13.92199993</v>
      </c>
      <c r="C177">
        <v>0.58109999000000001</v>
      </c>
      <c r="D177">
        <v>1048.7709960899999</v>
      </c>
      <c r="E177">
        <v>1.92040002</v>
      </c>
      <c r="F177">
        <v>598.65502930000002</v>
      </c>
      <c r="G177">
        <v>1.51370001</v>
      </c>
      <c r="H177">
        <v>9.9000003020963209E+37</v>
      </c>
      <c r="J177" s="2">
        <f>TREND(Calibration!$A$2:$A$4,Calibration!$B$2:$B$4,C177)</f>
        <v>403.31785840311983</v>
      </c>
      <c r="K177" s="2">
        <f>TREND(Calibration!$A$2:$A$4,Calibration!$C$2:$C$4,E177)</f>
        <v>755.12369301180718</v>
      </c>
      <c r="L177" s="2">
        <f>TREND(Calibration!$A$2:$A$4,Calibration!$D$2:$D$4,G177)</f>
        <v>583.04465265683734</v>
      </c>
    </row>
    <row r="178" spans="1:12" x14ac:dyDescent="0.25">
      <c r="A178">
        <v>877967</v>
      </c>
      <c r="B178">
        <v>14.119999890000001</v>
      </c>
      <c r="C178">
        <v>0.58380001999999998</v>
      </c>
      <c r="D178">
        <v>944.83898925999995</v>
      </c>
      <c r="E178">
        <v>1.88909996</v>
      </c>
      <c r="F178">
        <v>833.35498046999999</v>
      </c>
      <c r="G178">
        <v>1.51479995</v>
      </c>
      <c r="H178">
        <v>9.9000003020963209E+37</v>
      </c>
      <c r="J178" s="2">
        <f>TREND(Calibration!$A$2:$A$4,Calibration!$B$2:$B$4,C178)</f>
        <v>404.99861120017232</v>
      </c>
      <c r="K178" s="2">
        <f>TREND(Calibration!$A$2:$A$4,Calibration!$C$2:$C$4,E178)</f>
        <v>742.54111505586309</v>
      </c>
      <c r="L178" s="2">
        <f>TREND(Calibration!$A$2:$A$4,Calibration!$D$2:$D$4,G178)</f>
        <v>583.49672787699728</v>
      </c>
    </row>
    <row r="179" spans="1:12" x14ac:dyDescent="0.25">
      <c r="A179">
        <v>882967</v>
      </c>
      <c r="B179">
        <v>14.352999690000001</v>
      </c>
      <c r="C179">
        <v>0.59189999000000004</v>
      </c>
      <c r="D179">
        <v>810.68902588000003</v>
      </c>
      <c r="E179">
        <v>1.9737999399999999</v>
      </c>
      <c r="F179">
        <v>9.9000003020963209E+37</v>
      </c>
      <c r="G179">
        <v>1.5159000199999999</v>
      </c>
      <c r="H179">
        <v>9.9000003020963209E+37</v>
      </c>
      <c r="J179" s="2">
        <f>TREND(Calibration!$A$2:$A$4,Calibration!$B$2:$B$4,C179)</f>
        <v>410.04079489203559</v>
      </c>
      <c r="K179" s="2">
        <f>TREND(Calibration!$A$2:$A$4,Calibration!$C$2:$C$4,E179)</f>
        <v>776.59038209295204</v>
      </c>
      <c r="L179" s="2">
        <f>TREND(Calibration!$A$2:$A$4,Calibration!$D$2:$D$4,G179)</f>
        <v>583.94885652714311</v>
      </c>
    </row>
    <row r="180" spans="1:12" x14ac:dyDescent="0.25">
      <c r="A180">
        <v>887968</v>
      </c>
      <c r="B180">
        <v>14.541000370000001</v>
      </c>
      <c r="C180">
        <v>0.58490001999999996</v>
      </c>
      <c r="D180">
        <v>725.96801758000004</v>
      </c>
      <c r="E180">
        <v>1.8755999800000001</v>
      </c>
      <c r="F180">
        <v>9.9000003020963209E+37</v>
      </c>
      <c r="G180">
        <v>1.52289999</v>
      </c>
      <c r="H180">
        <v>9.9000003020963209E+37</v>
      </c>
      <c r="J180" s="2">
        <f>TREND(Calibration!$A$2:$A$4,Calibration!$B$2:$B$4,C180)</f>
        <v>405.68335473145078</v>
      </c>
      <c r="K180" s="2">
        <f>TREND(Calibration!$A$2:$A$4,Calibration!$C$2:$C$4,E180)</f>
        <v>737.11414300680997</v>
      </c>
      <c r="L180" s="2">
        <f>TREND(Calibration!$A$2:$A$4,Calibration!$D$2:$D$4,G180)</f>
        <v>586.82584343448639</v>
      </c>
    </row>
    <row r="181" spans="1:12" x14ac:dyDescent="0.25">
      <c r="A181">
        <v>892967</v>
      </c>
      <c r="B181">
        <v>14.56700039</v>
      </c>
      <c r="C181">
        <v>0.58539998999999998</v>
      </c>
      <c r="D181">
        <v>818.32501220999995</v>
      </c>
      <c r="E181">
        <v>2.0332999200000001</v>
      </c>
      <c r="F181">
        <v>9.9000003020963209E+37</v>
      </c>
      <c r="G181">
        <v>1.5224000200000001</v>
      </c>
      <c r="H181">
        <v>9.9000003020963209E+37</v>
      </c>
      <c r="J181" s="2">
        <f>TREND(Calibration!$A$2:$A$4,Calibration!$B$2:$B$4,C181)</f>
        <v>405.99458311629922</v>
      </c>
      <c r="K181" s="2">
        <f>TREND(Calibration!$A$2:$A$4,Calibration!$C$2:$C$4,E181)</f>
        <v>800.50928629719692</v>
      </c>
      <c r="L181" s="2">
        <f>TREND(Calibration!$A$2:$A$4,Calibration!$D$2:$D$4,G181)</f>
        <v>586.62035581895896</v>
      </c>
    </row>
    <row r="182" spans="1:12" x14ac:dyDescent="0.25">
      <c r="A182">
        <v>897967</v>
      </c>
      <c r="B182">
        <v>14.440999980000001</v>
      </c>
      <c r="C182">
        <v>0.58859998000000002</v>
      </c>
      <c r="D182">
        <v>880.84100341999999</v>
      </c>
      <c r="E182">
        <v>1.9883999800000001</v>
      </c>
      <c r="F182">
        <v>9.9000003020963209E+37</v>
      </c>
      <c r="G182">
        <v>1.52180004</v>
      </c>
      <c r="H182">
        <v>9.9000003020963209E+37</v>
      </c>
      <c r="J182" s="2">
        <f>TREND(Calibration!$A$2:$A$4,Calibration!$B$2:$B$4,C182)</f>
        <v>407.986558073259</v>
      </c>
      <c r="K182" s="2">
        <f>TREND(Calibration!$A$2:$A$4,Calibration!$C$2:$C$4,E182)</f>
        <v>782.45957663954084</v>
      </c>
      <c r="L182" s="2">
        <f>TREND(Calibration!$A$2:$A$4,Calibration!$D$2:$D$4,G182)</f>
        <v>586.37376410432751</v>
      </c>
    </row>
    <row r="183" spans="1:12" x14ac:dyDescent="0.25">
      <c r="A183">
        <v>902969</v>
      </c>
      <c r="B183">
        <v>14.29800034</v>
      </c>
      <c r="C183">
        <v>0.59240000999999998</v>
      </c>
      <c r="D183">
        <v>889.33398437000005</v>
      </c>
      <c r="E183">
        <v>1.8776999700000001</v>
      </c>
      <c r="F183">
        <v>9.9000003020963209E+37</v>
      </c>
      <c r="G183">
        <v>1.52670002</v>
      </c>
      <c r="H183">
        <v>9.9000003020963209E+37</v>
      </c>
      <c r="J183" s="2">
        <f>TREND(Calibration!$A$2:$A$4,Calibration!$B$2:$B$4,C183)</f>
        <v>410.35205440158995</v>
      </c>
      <c r="K183" s="2">
        <f>TREND(Calibration!$A$2:$A$4,Calibration!$C$2:$C$4,E183)</f>
        <v>737.95833588956179</v>
      </c>
      <c r="L183" s="2">
        <f>TREND(Calibration!$A$2:$A$4,Calibration!$D$2:$D$4,G183)</f>
        <v>588.38765535046775</v>
      </c>
    </row>
    <row r="184" spans="1:12" x14ac:dyDescent="0.25">
      <c r="A184">
        <v>907968</v>
      </c>
      <c r="B184">
        <v>14.11600018</v>
      </c>
      <c r="C184">
        <v>0.58920002000000005</v>
      </c>
      <c r="D184">
        <v>1160.43200684</v>
      </c>
      <c r="E184">
        <v>1.8258999600000001</v>
      </c>
      <c r="F184">
        <v>9.9000003020963209E+37</v>
      </c>
      <c r="G184">
        <v>1.52670002</v>
      </c>
      <c r="H184">
        <v>1320.5629882799999</v>
      </c>
      <c r="J184" s="2">
        <f>TREND(Calibration!$A$2:$A$4,Calibration!$B$2:$B$4,C184)</f>
        <v>408.36007944463023</v>
      </c>
      <c r="K184" s="2">
        <f>TREND(Calibration!$A$2:$A$4,Calibration!$C$2:$C$4,E184)</f>
        <v>717.13480826873024</v>
      </c>
      <c r="L184" s="2">
        <f>TREND(Calibration!$A$2:$A$4,Calibration!$D$2:$D$4,G184)</f>
        <v>588.38765535046775</v>
      </c>
    </row>
    <row r="185" spans="1:12" x14ac:dyDescent="0.25">
      <c r="A185">
        <v>912969</v>
      </c>
      <c r="B185">
        <v>13.97000027</v>
      </c>
      <c r="C185">
        <v>0.59299999000000003</v>
      </c>
      <c r="D185">
        <v>812.00500488</v>
      </c>
      <c r="E185">
        <v>1.67789996</v>
      </c>
      <c r="F185">
        <v>9.9000003020963209E+37</v>
      </c>
      <c r="G185">
        <v>1.52079999</v>
      </c>
      <c r="H185">
        <v>9.9000003020963209E+37</v>
      </c>
      <c r="J185" s="2">
        <f>TREND(Calibration!$A$2:$A$4,Calibration!$B$2:$B$4,C185)</f>
        <v>410.72553842331405</v>
      </c>
      <c r="K185" s="2">
        <f>TREND(Calibration!$A$2:$A$4,Calibration!$C$2:$C$4,E185)</f>
        <v>657.63902655202651</v>
      </c>
      <c r="L185" s="2">
        <f>TREND(Calibration!$A$2:$A$4,Calibration!$D$2:$D$4,G185)</f>
        <v>585.96274366328441</v>
      </c>
    </row>
    <row r="186" spans="1:12" x14ac:dyDescent="0.25">
      <c r="A186">
        <v>917969</v>
      </c>
      <c r="B186">
        <v>13.911999700000001</v>
      </c>
      <c r="C186">
        <v>0.58700001000000002</v>
      </c>
      <c r="D186">
        <v>708.48999022999999</v>
      </c>
      <c r="E186">
        <v>1.6411999500000001</v>
      </c>
      <c r="F186">
        <v>9.9000003020963209E+37</v>
      </c>
      <c r="G186">
        <v>1.51859999</v>
      </c>
      <c r="H186">
        <v>9.9000003020963209E+37</v>
      </c>
      <c r="J186" s="2">
        <f>TREND(Calibration!$A$2:$A$4,Calibration!$B$2:$B$4,C186)</f>
        <v>406.9905861571321</v>
      </c>
      <c r="K186" s="2">
        <f>TREND(Calibration!$A$2:$A$4,Calibration!$C$2:$C$4,E186)</f>
        <v>642.88567666039921</v>
      </c>
      <c r="L186" s="2">
        <f>TREND(Calibration!$A$2:$A$4,Calibration!$D$2:$D$4,G186)</f>
        <v>585.05854390297759</v>
      </c>
    </row>
    <row r="187" spans="1:12" x14ac:dyDescent="0.25">
      <c r="A187">
        <v>922996</v>
      </c>
      <c r="B187">
        <v>13.977000240000001</v>
      </c>
      <c r="C187">
        <v>0.58109999000000001</v>
      </c>
      <c r="D187">
        <v>1043.60998535</v>
      </c>
      <c r="E187">
        <v>1.7508000100000001</v>
      </c>
      <c r="F187">
        <v>9.9000003020963209E+37</v>
      </c>
      <c r="G187">
        <v>1.51859999</v>
      </c>
      <c r="H187">
        <v>9.9000003020963209E+37</v>
      </c>
      <c r="J187" s="2">
        <f>TREND(Calibration!$A$2:$A$4,Calibration!$B$2:$B$4,C187)</f>
        <v>403.31785840311983</v>
      </c>
      <c r="K187" s="2">
        <f>TREND(Calibration!$A$2:$A$4,Calibration!$C$2:$C$4,E187)</f>
        <v>686.94473913268052</v>
      </c>
      <c r="L187" s="2">
        <f>TREND(Calibration!$A$2:$A$4,Calibration!$D$2:$D$4,G187)</f>
        <v>585.05854390297759</v>
      </c>
    </row>
    <row r="188" spans="1:12" x14ac:dyDescent="0.25">
      <c r="A188">
        <v>927969</v>
      </c>
      <c r="B188">
        <v>14.20100021</v>
      </c>
      <c r="C188">
        <v>0.57950002</v>
      </c>
      <c r="D188">
        <v>511.73001098999998</v>
      </c>
      <c r="E188">
        <v>1.6967999899999999</v>
      </c>
      <c r="F188">
        <v>1215.5560302700001</v>
      </c>
      <c r="G188">
        <v>1.5181000200000001</v>
      </c>
      <c r="H188">
        <v>9.9000003020963209E+37</v>
      </c>
      <c r="J188" s="2">
        <f>TREND(Calibration!$A$2:$A$4,Calibration!$B$2:$B$4,C188)</f>
        <v>402.32188648699292</v>
      </c>
      <c r="K188" s="2">
        <f>TREND(Calibration!$A$2:$A$4,Calibration!$C$2:$C$4,E188)</f>
        <v>665.23681073661533</v>
      </c>
      <c r="L188" s="2">
        <f>TREND(Calibration!$A$2:$A$4,Calibration!$D$2:$D$4,G188)</f>
        <v>584.85305628745004</v>
      </c>
    </row>
    <row r="189" spans="1:12" x14ac:dyDescent="0.25">
      <c r="A189">
        <v>932968</v>
      </c>
      <c r="B189">
        <v>14.42099953</v>
      </c>
      <c r="C189">
        <v>0.58109999000000001</v>
      </c>
      <c r="D189">
        <v>938.48400878999996</v>
      </c>
      <c r="E189">
        <v>1.7632000400000001</v>
      </c>
      <c r="F189">
        <v>825.42199706999997</v>
      </c>
      <c r="G189">
        <v>1.5169999599999999</v>
      </c>
      <c r="H189">
        <v>9.9000003020963209E+37</v>
      </c>
      <c r="J189" s="2">
        <f>TREND(Calibration!$A$2:$A$4,Calibration!$B$2:$B$4,C189)</f>
        <v>403.31785840311983</v>
      </c>
      <c r="K189" s="2">
        <f>TREND(Calibration!$A$2:$A$4,Calibration!$C$2:$C$4,E189)</f>
        <v>691.9295329040358</v>
      </c>
      <c r="L189" s="2">
        <f>TREND(Calibration!$A$2:$A$4,Calibration!$D$2:$D$4,G189)</f>
        <v>584.40093174730305</v>
      </c>
    </row>
    <row r="190" spans="1:12" x14ac:dyDescent="0.25">
      <c r="A190">
        <v>937968</v>
      </c>
      <c r="B190">
        <v>14.597000120000001</v>
      </c>
      <c r="C190">
        <v>0.58490001999999996</v>
      </c>
      <c r="D190">
        <v>673.37402343999997</v>
      </c>
      <c r="E190">
        <v>1.88039994</v>
      </c>
      <c r="F190">
        <v>1221.1999511700001</v>
      </c>
      <c r="G190">
        <v>1.5175000400000001</v>
      </c>
      <c r="H190">
        <v>9.9000003020963209E+37</v>
      </c>
      <c r="J190" s="2">
        <f>TREND(Calibration!$A$2:$A$4,Calibration!$B$2:$B$4,C190)</f>
        <v>405.68335473145078</v>
      </c>
      <c r="K190" s="2">
        <f>TREND(Calibration!$A$2:$A$4,Calibration!$C$2:$C$4,E190)</f>
        <v>739.04371984741067</v>
      </c>
      <c r="L190" s="2">
        <f>TREND(Calibration!$A$2:$A$4,Calibration!$D$2:$D$4,G190)</f>
        <v>584.60646457281871</v>
      </c>
    </row>
    <row r="191" spans="1:12" x14ac:dyDescent="0.25">
      <c r="A191">
        <v>942968</v>
      </c>
      <c r="B191">
        <v>14.58699989</v>
      </c>
      <c r="C191">
        <v>0.57950002</v>
      </c>
      <c r="D191">
        <v>1304.38793945</v>
      </c>
      <c r="E191">
        <v>1.7826999400000001</v>
      </c>
      <c r="F191">
        <v>810.34899901999995</v>
      </c>
      <c r="G191">
        <v>1.51970005</v>
      </c>
      <c r="H191">
        <v>9.9000003020963209E+37</v>
      </c>
      <c r="J191" s="2">
        <f>TREND(Calibration!$A$2:$A$4,Calibration!$B$2:$B$4,C191)</f>
        <v>402.32188648699292</v>
      </c>
      <c r="K191" s="2">
        <f>TREND(Calibration!$A$2:$A$4,Calibration!$C$2:$C$4,E191)</f>
        <v>699.76846394388406</v>
      </c>
      <c r="L191" s="2">
        <f>TREND(Calibration!$A$2:$A$4,Calibration!$D$2:$D$4,G191)</f>
        <v>585.51066844312447</v>
      </c>
    </row>
    <row r="192" spans="1:12" x14ac:dyDescent="0.25">
      <c r="A192">
        <v>947979</v>
      </c>
      <c r="B192">
        <v>14.51500034</v>
      </c>
      <c r="C192">
        <v>0.58649998999999997</v>
      </c>
      <c r="D192">
        <v>932.25799560999997</v>
      </c>
      <c r="E192">
        <v>1.8258999600000001</v>
      </c>
      <c r="F192">
        <v>982.38702393000005</v>
      </c>
      <c r="G192">
        <v>1.5169999599999999</v>
      </c>
      <c r="H192">
        <v>9.9000003020963209E+37</v>
      </c>
      <c r="J192" s="2">
        <f>TREND(Calibration!$A$2:$A$4,Calibration!$B$2:$B$4,C192)</f>
        <v>406.67932664757768</v>
      </c>
      <c r="K192" s="2">
        <f>TREND(Calibration!$A$2:$A$4,Calibration!$C$2:$C$4,E192)</f>
        <v>717.13480826873024</v>
      </c>
      <c r="L192" s="2">
        <f>TREND(Calibration!$A$2:$A$4,Calibration!$D$2:$D$4,G192)</f>
        <v>584.40093174730305</v>
      </c>
    </row>
    <row r="193" spans="1:12" x14ac:dyDescent="0.25">
      <c r="A193">
        <v>952968</v>
      </c>
      <c r="B193">
        <v>14.28800011</v>
      </c>
      <c r="C193">
        <v>0.58969998000000001</v>
      </c>
      <c r="D193">
        <v>9.9000003020963209E+37</v>
      </c>
      <c r="E193">
        <v>1.68219995</v>
      </c>
      <c r="F193">
        <v>731.32501220999995</v>
      </c>
      <c r="G193">
        <v>1.5255999600000001</v>
      </c>
      <c r="H193">
        <v>9.9000003020963209E+37</v>
      </c>
      <c r="J193" s="2">
        <f>TREND(Calibration!$A$2:$A$4,Calibration!$B$2:$B$4,C193)</f>
        <v>408.67130160453746</v>
      </c>
      <c r="K193" s="2">
        <f>TREND(Calibration!$A$2:$A$4,Calibration!$C$2:$C$4,E193)</f>
        <v>659.36761619002664</v>
      </c>
      <c r="L193" s="2">
        <f>TREND(Calibration!$A$2:$A$4,Calibration!$D$2:$D$4,G193)</f>
        <v>587.93553081032087</v>
      </c>
    </row>
    <row r="194" spans="1:12" x14ac:dyDescent="0.25">
      <c r="A194">
        <v>957968</v>
      </c>
      <c r="B194">
        <v>14.10700035</v>
      </c>
      <c r="C194">
        <v>0.58319997999999995</v>
      </c>
      <c r="D194">
        <v>9.9000003020963209E+37</v>
      </c>
      <c r="E194">
        <v>1.7135000199999999</v>
      </c>
      <c r="F194">
        <v>1160.9050293</v>
      </c>
      <c r="G194">
        <v>1.5240000499999999</v>
      </c>
      <c r="H194">
        <v>9.9000003020963209E+37</v>
      </c>
      <c r="J194" s="2">
        <f>TREND(Calibration!$A$2:$A$4,Calibration!$B$2:$B$4,C194)</f>
        <v>404.62508982880109</v>
      </c>
      <c r="K194" s="2">
        <f>TREND(Calibration!$A$2:$A$4,Calibration!$C$2:$C$4,E194)</f>
        <v>671.95019816595595</v>
      </c>
      <c r="L194" s="2">
        <f>TREND(Calibration!$A$2:$A$4,Calibration!$D$2:$D$4,G194)</f>
        <v>587.27796797463327</v>
      </c>
    </row>
    <row r="195" spans="1:12" x14ac:dyDescent="0.25">
      <c r="A195">
        <v>962967</v>
      </c>
      <c r="B195">
        <v>13.963999749999999</v>
      </c>
      <c r="C195">
        <v>0.58429998000000005</v>
      </c>
      <c r="D195">
        <v>782.86999512</v>
      </c>
      <c r="E195">
        <v>1.8085999500000001</v>
      </c>
      <c r="F195">
        <v>1216.9639892600001</v>
      </c>
      <c r="G195">
        <v>1.52349997</v>
      </c>
      <c r="H195">
        <v>9.9000003020963209E+37</v>
      </c>
      <c r="J195" s="2">
        <f>TREND(Calibration!$A$2:$A$4,Calibration!$B$2:$B$4,C195)</f>
        <v>405.30983336007961</v>
      </c>
      <c r="K195" s="2">
        <f>TREND(Calibration!$A$2:$A$4,Calibration!$C$2:$C$4,E195)</f>
        <v>710.18022976429245</v>
      </c>
      <c r="L195" s="2">
        <f>TREND(Calibration!$A$2:$A$4,Calibration!$D$2:$D$4,G195)</f>
        <v>587.07243514911784</v>
      </c>
    </row>
    <row r="196" spans="1:12" x14ac:dyDescent="0.25">
      <c r="A196">
        <v>967979</v>
      </c>
      <c r="B196">
        <v>13.88899994</v>
      </c>
      <c r="C196">
        <v>0.57999997999999997</v>
      </c>
      <c r="D196">
        <v>788.74102783000001</v>
      </c>
      <c r="E196">
        <v>1.69949996</v>
      </c>
      <c r="F196">
        <v>1010.0410156200001</v>
      </c>
      <c r="G196">
        <v>1.52349997</v>
      </c>
      <c r="H196">
        <v>9.9000003020963209E+37</v>
      </c>
      <c r="J196" s="2">
        <f>TREND(Calibration!$A$2:$A$4,Calibration!$B$2:$B$4,C196)</f>
        <v>402.63310864690015</v>
      </c>
      <c r="K196" s="2">
        <f>TREND(Calibration!$A$2:$A$4,Calibration!$C$2:$C$4,E196)</f>
        <v>666.32219469446443</v>
      </c>
      <c r="L196" s="2">
        <f>TREND(Calibration!$A$2:$A$4,Calibration!$D$2:$D$4,G196)</f>
        <v>587.07243514911784</v>
      </c>
    </row>
    <row r="197" spans="1:12" x14ac:dyDescent="0.25">
      <c r="A197">
        <v>972968</v>
      </c>
      <c r="B197">
        <v>14.00300026</v>
      </c>
      <c r="C197">
        <v>0.59619999000000001</v>
      </c>
      <c r="D197">
        <v>523.50402831999997</v>
      </c>
      <c r="E197">
        <v>1.7503000500000001</v>
      </c>
      <c r="F197">
        <v>9.9000003020963209E+37</v>
      </c>
      <c r="G197">
        <v>1.5255999600000001</v>
      </c>
      <c r="H197">
        <v>9.9000003020963209E+37</v>
      </c>
      <c r="J197" s="2">
        <f>TREND(Calibration!$A$2:$A$4,Calibration!$B$2:$B$4,C197)</f>
        <v>412.71751960521499</v>
      </c>
      <c r="K197" s="2">
        <f>TREND(Calibration!$A$2:$A$4,Calibration!$C$2:$C$4,E197)</f>
        <v>686.74375595006507</v>
      </c>
      <c r="L197" s="2">
        <f>TREND(Calibration!$A$2:$A$4,Calibration!$D$2:$D$4,G197)</f>
        <v>587.93553081032087</v>
      </c>
    </row>
    <row r="198" spans="1:12" x14ac:dyDescent="0.25">
      <c r="A198">
        <v>977968</v>
      </c>
      <c r="B198">
        <v>14.164999959999999</v>
      </c>
      <c r="C198">
        <v>0.59240000999999998</v>
      </c>
      <c r="D198">
        <v>9.9000003020963209E+37</v>
      </c>
      <c r="E198">
        <v>1.74059999</v>
      </c>
      <c r="F198">
        <v>817.99700928000004</v>
      </c>
      <c r="G198">
        <v>1.52509999</v>
      </c>
      <c r="H198">
        <v>9.9000003020963209E+37</v>
      </c>
      <c r="J198" s="2">
        <f>TREND(Calibration!$A$2:$A$4,Calibration!$B$2:$B$4,C198)</f>
        <v>410.35205440158995</v>
      </c>
      <c r="K198" s="2">
        <f>TREND(Calibration!$A$2:$A$4,Calibration!$C$2:$C$4,E198)</f>
        <v>682.84434613655878</v>
      </c>
      <c r="L198" s="2">
        <f>TREND(Calibration!$A$2:$A$4,Calibration!$D$2:$D$4,G198)</f>
        <v>587.73004319479332</v>
      </c>
    </row>
    <row r="199" spans="1:12" x14ac:dyDescent="0.25">
      <c r="A199">
        <v>982968</v>
      </c>
      <c r="B199">
        <v>14.36900043</v>
      </c>
      <c r="C199">
        <v>0.59350002000000002</v>
      </c>
      <c r="D199">
        <v>953</v>
      </c>
      <c r="E199">
        <v>1.7188999700000001</v>
      </c>
      <c r="F199">
        <v>9.9000003020963209E+37</v>
      </c>
      <c r="G199">
        <v>1.5245000099999999</v>
      </c>
      <c r="H199">
        <v>9.9000003020963209E+37</v>
      </c>
      <c r="J199" s="2">
        <f>TREND(Calibration!$A$2:$A$4,Calibration!$B$2:$B$4,C199)</f>
        <v>411.03680415780963</v>
      </c>
      <c r="K199" s="2">
        <f>TREND(Calibration!$A$2:$A$4,Calibration!$C$2:$C$4,E199)</f>
        <v>674.12097010163916</v>
      </c>
      <c r="L199" s="2">
        <f>TREND(Calibration!$A$2:$A$4,Calibration!$D$2:$D$4,G199)</f>
        <v>587.48345148016199</v>
      </c>
    </row>
    <row r="200" spans="1:12" x14ac:dyDescent="0.25">
      <c r="A200">
        <v>987967</v>
      </c>
      <c r="B200">
        <v>14.498999599999999</v>
      </c>
      <c r="C200">
        <v>0.59079999000000005</v>
      </c>
      <c r="D200">
        <v>785.20202637</v>
      </c>
      <c r="E200">
        <v>1.7556999900000001</v>
      </c>
      <c r="F200">
        <v>9.9000003020963209E+37</v>
      </c>
      <c r="G200">
        <v>1.51909995</v>
      </c>
      <c r="H200">
        <v>9.9000003020963209E+37</v>
      </c>
      <c r="J200" s="2">
        <f>TREND(Calibration!$A$2:$A$4,Calibration!$B$2:$B$4,C200)</f>
        <v>409.35605136075714</v>
      </c>
      <c r="K200" s="2">
        <f>TREND(Calibration!$A$2:$A$4,Calibration!$C$2:$C$4,E200)</f>
        <v>688.91452386576304</v>
      </c>
      <c r="L200" s="2">
        <f>TREND(Calibration!$A$2:$A$4,Calibration!$D$2:$D$4,G200)</f>
        <v>585.26402740850619</v>
      </c>
    </row>
    <row r="201" spans="1:12" x14ac:dyDescent="0.25">
      <c r="A201">
        <v>992968</v>
      </c>
      <c r="B201">
        <v>14.56099987</v>
      </c>
      <c r="C201">
        <v>0.58920002000000005</v>
      </c>
      <c r="D201">
        <v>741.16302489999998</v>
      </c>
      <c r="E201">
        <v>1.8351000500000001</v>
      </c>
      <c r="F201">
        <v>9.9000003020963209E+37</v>
      </c>
      <c r="G201">
        <v>1.5181000200000001</v>
      </c>
      <c r="H201">
        <v>9.9000003020963209E+37</v>
      </c>
      <c r="J201" s="2">
        <f>TREND(Calibration!$A$2:$A$4,Calibration!$B$2:$B$4,C201)</f>
        <v>408.36007944463023</v>
      </c>
      <c r="K201" s="2">
        <f>TREND(Calibration!$A$2:$A$4,Calibration!$C$2:$C$4,E201)</f>
        <v>720.83323087963583</v>
      </c>
      <c r="L201" s="2">
        <f>TREND(Calibration!$A$2:$A$4,Calibration!$D$2:$D$4,G201)</f>
        <v>584.85305628745004</v>
      </c>
    </row>
    <row r="202" spans="1:12" x14ac:dyDescent="0.25">
      <c r="A202">
        <v>997967</v>
      </c>
      <c r="B202">
        <v>14.45699978</v>
      </c>
      <c r="C202">
        <v>0.58490001999999996</v>
      </c>
      <c r="D202">
        <v>842.14099121000004</v>
      </c>
      <c r="E202">
        <v>1.7330000400000001</v>
      </c>
      <c r="F202">
        <v>9.9000003020963209E+37</v>
      </c>
      <c r="G202">
        <v>1.51540005</v>
      </c>
      <c r="H202">
        <v>9.9000003020963209E+37</v>
      </c>
      <c r="J202" s="2">
        <f>TREND(Calibration!$A$2:$A$4,Calibration!$B$2:$B$4,C202)</f>
        <v>405.68335473145078</v>
      </c>
      <c r="K202" s="2">
        <f>TREND(Calibration!$A$2:$A$4,Calibration!$C$2:$C$4,E202)</f>
        <v>679.78917744562727</v>
      </c>
      <c r="L202" s="2">
        <f>TREND(Calibration!$A$2:$A$4,Calibration!$D$2:$D$4,G202)</f>
        <v>583.74336891161556</v>
      </c>
    </row>
    <row r="203" spans="1:12" x14ac:dyDescent="0.25">
      <c r="A203">
        <v>1002967</v>
      </c>
      <c r="B203">
        <v>14.352999690000001</v>
      </c>
      <c r="C203">
        <v>0.59350002000000002</v>
      </c>
      <c r="D203">
        <v>714.96099853999999</v>
      </c>
      <c r="E203">
        <v>1.81289995</v>
      </c>
      <c r="F203">
        <v>9.9000003020963209E+37</v>
      </c>
      <c r="G203">
        <v>1.5169999599999999</v>
      </c>
      <c r="H203">
        <v>1298.2280273399999</v>
      </c>
      <c r="J203" s="2">
        <f>TREND(Calibration!$A$2:$A$4,Calibration!$B$2:$B$4,C203)</f>
        <v>411.03680415780963</v>
      </c>
      <c r="K203" s="2">
        <f>TREND(Calibration!$A$2:$A$4,Calibration!$C$2:$C$4,E203)</f>
        <v>711.90882342227769</v>
      </c>
      <c r="L203" s="2">
        <f>TREND(Calibration!$A$2:$A$4,Calibration!$D$2:$D$4,G203)</f>
        <v>584.40093174730305</v>
      </c>
    </row>
    <row r="204" spans="1:12" x14ac:dyDescent="0.25">
      <c r="A204">
        <v>1007967</v>
      </c>
      <c r="B204">
        <v>14.19799995</v>
      </c>
      <c r="C204">
        <v>0.59299999000000003</v>
      </c>
      <c r="D204">
        <v>766.72497558999999</v>
      </c>
      <c r="E204">
        <v>1.82640004</v>
      </c>
      <c r="F204">
        <v>9.9000003020963209E+37</v>
      </c>
      <c r="G204">
        <v>1.52180004</v>
      </c>
      <c r="H204">
        <v>9.9000003020963209E+37</v>
      </c>
      <c r="J204" s="2">
        <f>TREND(Calibration!$A$2:$A$4,Calibration!$B$2:$B$4,C204)</f>
        <v>410.72553842331405</v>
      </c>
      <c r="K204" s="2">
        <f>TREND(Calibration!$A$2:$A$4,Calibration!$C$2:$C$4,E204)</f>
        <v>717.33583969116864</v>
      </c>
      <c r="L204" s="2">
        <f>TREND(Calibration!$A$2:$A$4,Calibration!$D$2:$D$4,G204)</f>
        <v>586.37376410432751</v>
      </c>
    </row>
    <row r="205" spans="1:12" x14ac:dyDescent="0.25">
      <c r="A205">
        <v>1012967</v>
      </c>
      <c r="B205">
        <v>14.022000309999999</v>
      </c>
      <c r="C205">
        <v>0.58920002000000005</v>
      </c>
      <c r="D205">
        <v>717.16101074000005</v>
      </c>
      <c r="E205">
        <v>1.78919995</v>
      </c>
      <c r="F205">
        <v>9.9000003020963209E+37</v>
      </c>
      <c r="G205">
        <v>1.52719998</v>
      </c>
      <c r="H205">
        <v>9.9000003020963209E+37</v>
      </c>
      <c r="J205" s="2">
        <f>TREND(Calibration!$A$2:$A$4,Calibration!$B$2:$B$4,C205)</f>
        <v>408.36007944463023</v>
      </c>
      <c r="K205" s="2">
        <f>TREND(Calibration!$A$2:$A$4,Calibration!$C$2:$C$4,E205)</f>
        <v>702.38145837710283</v>
      </c>
      <c r="L205" s="2">
        <f>TREND(Calibration!$A$2:$A$4,Calibration!$D$2:$D$4,G205)</f>
        <v>588.59313885599647</v>
      </c>
    </row>
    <row r="206" spans="1:12" x14ac:dyDescent="0.25">
      <c r="A206">
        <v>1017967</v>
      </c>
      <c r="B206">
        <v>13.97399998</v>
      </c>
      <c r="C206">
        <v>0.59030002000000004</v>
      </c>
      <c r="D206">
        <v>784.52600098000005</v>
      </c>
      <c r="E206">
        <v>1.9251999900000001</v>
      </c>
      <c r="F206">
        <v>9.9000003020963209E+37</v>
      </c>
      <c r="G206">
        <v>1.5305000499999999</v>
      </c>
      <c r="H206">
        <v>1246.30700684</v>
      </c>
      <c r="J206" s="2">
        <f>TREND(Calibration!$A$2:$A$4,Calibration!$B$2:$B$4,C206)</f>
        <v>409.04482297590869</v>
      </c>
      <c r="K206" s="2">
        <f>TREND(Calibration!$A$2:$A$4,Calibration!$C$2:$C$4,E206)</f>
        <v>757.05327387239322</v>
      </c>
      <c r="L206" s="2">
        <f>TREND(Calibration!$A$2:$A$4,Calibration!$D$2:$D$4,G206)</f>
        <v>589.94946726644912</v>
      </c>
    </row>
    <row r="207" spans="1:12" x14ac:dyDescent="0.25">
      <c r="A207">
        <v>1022967</v>
      </c>
      <c r="B207">
        <v>14.05200005</v>
      </c>
      <c r="C207">
        <v>0.58590001000000003</v>
      </c>
      <c r="D207">
        <v>2.4860000599999998</v>
      </c>
      <c r="E207">
        <v>1.9220000500000001</v>
      </c>
      <c r="F207">
        <v>9.9000003020963209E+37</v>
      </c>
      <c r="G207">
        <v>1.5262000600000001</v>
      </c>
      <c r="H207">
        <v>9.9000003020963209E+37</v>
      </c>
      <c r="J207" s="2">
        <f>TREND(Calibration!$A$2:$A$4,Calibration!$B$2:$B$4,C207)</f>
        <v>406.30584262585364</v>
      </c>
      <c r="K207" s="2">
        <f>TREND(Calibration!$A$2:$A$4,Calibration!$C$2:$C$4,E207)</f>
        <v>755.76690271194354</v>
      </c>
      <c r="L207" s="2">
        <f>TREND(Calibration!$A$2:$A$4,Calibration!$D$2:$D$4,G207)</f>
        <v>588.18217184493915</v>
      </c>
    </row>
    <row r="208" spans="1:12" x14ac:dyDescent="0.25">
      <c r="A208">
        <v>1027967</v>
      </c>
      <c r="B208">
        <v>14.22999954</v>
      </c>
      <c r="C208">
        <v>0.59509999000000002</v>
      </c>
      <c r="D208">
        <v>870.11401366999996</v>
      </c>
      <c r="E208">
        <v>1.8080999900000001</v>
      </c>
      <c r="F208">
        <v>9.9000003020963209E+37</v>
      </c>
      <c r="G208">
        <v>1.5305000499999999</v>
      </c>
      <c r="H208">
        <v>9.9000003020963209E+37</v>
      </c>
      <c r="J208" s="2">
        <f>TREND(Calibration!$A$2:$A$4,Calibration!$B$2:$B$4,C208)</f>
        <v>412.03277607393653</v>
      </c>
      <c r="K208" s="2">
        <f>TREND(Calibration!$A$2:$A$4,Calibration!$C$2:$C$4,E208)</f>
        <v>709.97924658167699</v>
      </c>
      <c r="L208" s="2">
        <f>TREND(Calibration!$A$2:$A$4,Calibration!$D$2:$D$4,G208)</f>
        <v>589.94946726644912</v>
      </c>
    </row>
    <row r="209" spans="1:12" x14ac:dyDescent="0.25">
      <c r="A209">
        <v>1032967</v>
      </c>
      <c r="B209">
        <v>14.428000450000001</v>
      </c>
      <c r="C209">
        <v>0.59460002000000001</v>
      </c>
      <c r="D209">
        <v>795.12902831999997</v>
      </c>
      <c r="E209">
        <v>1.7783999399999999</v>
      </c>
      <c r="F209">
        <v>9.9000003020963209E+37</v>
      </c>
      <c r="G209">
        <v>1.5283000499999999</v>
      </c>
      <c r="H209">
        <v>1217.76501465</v>
      </c>
      <c r="J209" s="2">
        <f>TREND(Calibration!$A$2:$A$4,Calibration!$B$2:$B$4,C209)</f>
        <v>411.72154768908808</v>
      </c>
      <c r="K209" s="2">
        <f>TREND(Calibration!$A$2:$A$4,Calibration!$C$2:$C$4,E209)</f>
        <v>698.0398702858987</v>
      </c>
      <c r="L209" s="2">
        <f>TREND(Calibration!$A$2:$A$4,Calibration!$D$2:$D$4,G209)</f>
        <v>589.04526750614218</v>
      </c>
    </row>
    <row r="210" spans="1:12" x14ac:dyDescent="0.25">
      <c r="A210">
        <v>1037967</v>
      </c>
      <c r="B210">
        <v>14.574000359999999</v>
      </c>
      <c r="C210">
        <v>0.59570003000000005</v>
      </c>
      <c r="D210">
        <v>931.17297363</v>
      </c>
      <c r="E210">
        <v>1.72000003</v>
      </c>
      <c r="F210">
        <v>9.9000003020963209E+37</v>
      </c>
      <c r="G210">
        <v>1.52670002</v>
      </c>
      <c r="H210">
        <v>9.9000003020963209E+37</v>
      </c>
      <c r="J210" s="2">
        <f>TREND(Calibration!$A$2:$A$4,Calibration!$B$2:$B$4,C210)</f>
        <v>412.40629744530776</v>
      </c>
      <c r="K210" s="2">
        <f>TREND(Calibration!$A$2:$A$4,Calibration!$C$2:$C$4,E210)</f>
        <v>674.56319259917484</v>
      </c>
      <c r="L210" s="2">
        <f>TREND(Calibration!$A$2:$A$4,Calibration!$D$2:$D$4,G210)</f>
        <v>588.38765535046775</v>
      </c>
    </row>
    <row r="211" spans="1:12" x14ac:dyDescent="0.25">
      <c r="A211">
        <v>1042967</v>
      </c>
      <c r="B211">
        <v>14.626000400000001</v>
      </c>
      <c r="C211">
        <v>0.59840000000000004</v>
      </c>
      <c r="D211">
        <v>773.58801270000004</v>
      </c>
      <c r="E211">
        <v>1.8588000499999999</v>
      </c>
      <c r="F211">
        <v>9.9000003020963209E+37</v>
      </c>
      <c r="G211">
        <v>1.5224000200000001</v>
      </c>
      <c r="H211">
        <v>9.9000003020963209E+37</v>
      </c>
      <c r="J211" s="2">
        <f>TREND(Calibration!$A$2:$A$4,Calibration!$B$2:$B$4,C211)</f>
        <v>414.08701289271312</v>
      </c>
      <c r="K211" s="2">
        <f>TREND(Calibration!$A$2:$A$4,Calibration!$C$2:$C$4,E211)</f>
        <v>730.36059592481058</v>
      </c>
      <c r="L211" s="2">
        <f>TREND(Calibration!$A$2:$A$4,Calibration!$D$2:$D$4,G211)</f>
        <v>586.62035581895896</v>
      </c>
    </row>
    <row r="212" spans="1:12" x14ac:dyDescent="0.25">
      <c r="A212">
        <v>1047967</v>
      </c>
      <c r="B212">
        <v>14.50199986</v>
      </c>
      <c r="C212">
        <v>0.59399997999999998</v>
      </c>
      <c r="D212">
        <v>789.79302978999999</v>
      </c>
      <c r="E212">
        <v>1.7524000399999999</v>
      </c>
      <c r="F212">
        <v>9.9000003020963209E+37</v>
      </c>
      <c r="G212">
        <v>1.5283000499999999</v>
      </c>
      <c r="H212">
        <v>1292.08496094</v>
      </c>
      <c r="J212" s="2">
        <f>TREND(Calibration!$A$2:$A$4,Calibration!$B$2:$B$4,C212)</f>
        <v>411.34802631771686</v>
      </c>
      <c r="K212" s="2">
        <f>TREND(Calibration!$A$2:$A$4,Calibration!$C$2:$C$4,E212)</f>
        <v>687.58794883281678</v>
      </c>
      <c r="L212" s="2">
        <f>TREND(Calibration!$A$2:$A$4,Calibration!$D$2:$D$4,G212)</f>
        <v>589.04526750614218</v>
      </c>
    </row>
    <row r="213" spans="1:12" x14ac:dyDescent="0.25">
      <c r="A213">
        <v>1052968</v>
      </c>
      <c r="B213">
        <v>14.32699966</v>
      </c>
      <c r="C213">
        <v>0.59399997999999998</v>
      </c>
      <c r="D213">
        <v>727.66900635000002</v>
      </c>
      <c r="E213">
        <v>1.8949999799999999</v>
      </c>
      <c r="F213">
        <v>9.9000003020963209E+37</v>
      </c>
      <c r="G213">
        <v>1.52349997</v>
      </c>
      <c r="H213">
        <v>9.9000003020963209E+37</v>
      </c>
      <c r="J213" s="2">
        <f>TREND(Calibration!$A$2:$A$4,Calibration!$B$2:$B$4,C213)</f>
        <v>411.34802631771686</v>
      </c>
      <c r="K213" s="2">
        <f>TREND(Calibration!$A$2:$A$4,Calibration!$C$2:$C$4,E213)</f>
        <v>744.91291439399947</v>
      </c>
      <c r="L213" s="2">
        <f>TREND(Calibration!$A$2:$A$4,Calibration!$D$2:$D$4,G213)</f>
        <v>587.07243514911784</v>
      </c>
    </row>
    <row r="214" spans="1:12" x14ac:dyDescent="0.25">
      <c r="A214">
        <v>1057967</v>
      </c>
      <c r="B214">
        <v>14.17199993</v>
      </c>
      <c r="C214">
        <v>0.59240000999999998</v>
      </c>
      <c r="D214">
        <v>833.69702147999999</v>
      </c>
      <c r="E214">
        <v>1.8448</v>
      </c>
      <c r="F214">
        <v>9.9000003020963209E+37</v>
      </c>
      <c r="G214">
        <v>1.51970005</v>
      </c>
      <c r="H214">
        <v>9.9000003020963209E+37</v>
      </c>
      <c r="J214" s="2">
        <f>TREND(Calibration!$A$2:$A$4,Calibration!$B$2:$B$4,C214)</f>
        <v>410.35205440158995</v>
      </c>
      <c r="K214" s="2">
        <f>TREND(Calibration!$A$2:$A$4,Calibration!$C$2:$C$4,E214)</f>
        <v>724.73259647330428</v>
      </c>
      <c r="L214" s="2">
        <f>TREND(Calibration!$A$2:$A$4,Calibration!$D$2:$D$4,G214)</f>
        <v>585.51066844312447</v>
      </c>
    </row>
    <row r="215" spans="1:12" x14ac:dyDescent="0.25">
      <c r="A215">
        <v>1062964</v>
      </c>
      <c r="B215">
        <v>13.99600029</v>
      </c>
      <c r="C215">
        <v>0.59890001999999998</v>
      </c>
      <c r="D215">
        <v>951.33398437000005</v>
      </c>
      <c r="E215">
        <v>1.6886999600000001</v>
      </c>
      <c r="F215">
        <v>9.9000003020963209E+37</v>
      </c>
      <c r="G215">
        <v>1.5212999599999999</v>
      </c>
      <c r="H215">
        <v>9.9000003020963209E+37</v>
      </c>
      <c r="J215" s="2">
        <f>TREND(Calibration!$A$2:$A$4,Calibration!$B$2:$B$4,C215)</f>
        <v>414.39827240226748</v>
      </c>
      <c r="K215" s="2">
        <f>TREND(Calibration!$A$2:$A$4,Calibration!$C$2:$C$4,E215)</f>
        <v>661.98061062324552</v>
      </c>
      <c r="L215" s="2">
        <f>TREND(Calibration!$A$2:$A$4,Calibration!$D$2:$D$4,G215)</f>
        <v>586.16823127881196</v>
      </c>
    </row>
    <row r="216" spans="1:12" x14ac:dyDescent="0.25">
      <c r="A216">
        <v>1067964</v>
      </c>
      <c r="B216">
        <v>13.97000027</v>
      </c>
      <c r="C216">
        <v>0.59399997999999998</v>
      </c>
      <c r="D216">
        <v>770.80200194999998</v>
      </c>
      <c r="E216">
        <v>1.8857999999999999</v>
      </c>
      <c r="F216">
        <v>9.9000003020963209E+37</v>
      </c>
      <c r="G216">
        <v>1.5255999600000001</v>
      </c>
      <c r="H216">
        <v>9.9000003020963209E+37</v>
      </c>
      <c r="J216" s="2">
        <f>TREND(Calibration!$A$2:$A$4,Calibration!$B$2:$B$4,C216)</f>
        <v>411.34802631771686</v>
      </c>
      <c r="K216" s="2">
        <f>TREND(Calibration!$A$2:$A$4,Calibration!$C$2:$C$4,E216)</f>
        <v>741.2145360029316</v>
      </c>
      <c r="L216" s="2">
        <f>TREND(Calibration!$A$2:$A$4,Calibration!$D$2:$D$4,G216)</f>
        <v>587.93553081032087</v>
      </c>
    </row>
    <row r="217" spans="1:12" x14ac:dyDescent="0.25">
      <c r="A217">
        <v>1072964</v>
      </c>
      <c r="B217">
        <v>14.022000309999999</v>
      </c>
      <c r="C217">
        <v>0.57779997999999999</v>
      </c>
      <c r="D217">
        <v>1051.3389892600001</v>
      </c>
      <c r="E217">
        <v>1.6627999499999999</v>
      </c>
      <c r="F217">
        <v>1223.1080322299999</v>
      </c>
      <c r="G217">
        <v>1.52509999</v>
      </c>
      <c r="H217">
        <v>1370.6169433600001</v>
      </c>
      <c r="J217" s="2">
        <f>TREND(Calibration!$A$2:$A$4,Calibration!$B$2:$B$4,C217)</f>
        <v>401.26362158434324</v>
      </c>
      <c r="K217" s="2">
        <f>TREND(Calibration!$A$2:$A$4,Calibration!$C$2:$C$4,E217)</f>
        <v>651.56884480283702</v>
      </c>
      <c r="L217" s="2">
        <f>TREND(Calibration!$A$2:$A$4,Calibration!$D$2:$D$4,G217)</f>
        <v>587.73004319479332</v>
      </c>
    </row>
    <row r="218" spans="1:12" x14ac:dyDescent="0.25">
      <c r="A218">
        <v>1077965</v>
      </c>
      <c r="B218">
        <v>14.239999770000001</v>
      </c>
      <c r="C218">
        <v>0.57889997999999998</v>
      </c>
      <c r="D218">
        <v>1006.5739746100001</v>
      </c>
      <c r="E218">
        <v>1.64170003</v>
      </c>
      <c r="F218">
        <v>865.11102295000001</v>
      </c>
      <c r="G218">
        <v>1.5305000499999999</v>
      </c>
      <c r="H218">
        <v>9.9000003020963209E+37</v>
      </c>
      <c r="J218" s="2">
        <f>TREND(Calibration!$A$2:$A$4,Calibration!$B$2:$B$4,C218)</f>
        <v>401.9483651156217</v>
      </c>
      <c r="K218" s="2">
        <f>TREND(Calibration!$A$2:$A$4,Calibration!$C$2:$C$4,E218)</f>
        <v>643.08670808283762</v>
      </c>
      <c r="L218" s="2">
        <f>TREND(Calibration!$A$2:$A$4,Calibration!$D$2:$D$4,G218)</f>
        <v>589.94946726644912</v>
      </c>
    </row>
    <row r="219" spans="1:12" x14ac:dyDescent="0.25">
      <c r="A219">
        <v>1082964</v>
      </c>
      <c r="B219">
        <v>14.47000027</v>
      </c>
      <c r="C219">
        <v>0.58920002000000005</v>
      </c>
      <c r="D219">
        <v>818.10498046999999</v>
      </c>
      <c r="E219">
        <v>1.7130000599999999</v>
      </c>
      <c r="F219">
        <v>1163.2220459</v>
      </c>
      <c r="G219">
        <v>1.53429997</v>
      </c>
      <c r="H219">
        <v>1249.3399658200001</v>
      </c>
      <c r="J219" s="2">
        <f>TREND(Calibration!$A$2:$A$4,Calibration!$B$2:$B$4,C219)</f>
        <v>408.36007944463023</v>
      </c>
      <c r="K219" s="2">
        <f>TREND(Calibration!$A$2:$A$4,Calibration!$C$2:$C$4,E219)</f>
        <v>671.74921498334049</v>
      </c>
      <c r="L219" s="2">
        <f>TREND(Calibration!$A$2:$A$4,Calibration!$D$2:$D$4,G219)</f>
        <v>591.51123397244248</v>
      </c>
    </row>
    <row r="220" spans="1:12" x14ac:dyDescent="0.25">
      <c r="A220">
        <v>1087964</v>
      </c>
      <c r="B220">
        <v>14.631999970000001</v>
      </c>
      <c r="C220">
        <v>0.59130000999999999</v>
      </c>
      <c r="D220">
        <v>1152.9090576200001</v>
      </c>
      <c r="E220">
        <v>1.6773999900000001</v>
      </c>
      <c r="F220">
        <v>901.77502441000001</v>
      </c>
      <c r="G220">
        <v>1.5397000300000001</v>
      </c>
      <c r="H220">
        <v>9.9000003020963209E+37</v>
      </c>
      <c r="J220" s="2">
        <f>TREND(Calibration!$A$2:$A$4,Calibration!$B$2:$B$4,C220)</f>
        <v>409.6673108703115</v>
      </c>
      <c r="K220" s="2">
        <f>TREND(Calibration!$A$2:$A$4,Calibration!$C$2:$C$4,E220)</f>
        <v>657.43803934942594</v>
      </c>
      <c r="L220" s="2">
        <f>TREND(Calibration!$A$2:$A$4,Calibration!$D$2:$D$4,G220)</f>
        <v>593.73065804409828</v>
      </c>
    </row>
    <row r="221" spans="1:12" x14ac:dyDescent="0.25">
      <c r="A221">
        <v>1092964</v>
      </c>
      <c r="B221">
        <v>14.602999690000001</v>
      </c>
      <c r="C221">
        <v>0.59130000999999999</v>
      </c>
      <c r="D221">
        <v>9.9000003020963209E+37</v>
      </c>
      <c r="E221">
        <v>1.7460000499999999</v>
      </c>
      <c r="F221">
        <v>532.63201904000005</v>
      </c>
      <c r="G221">
        <v>1.5391000500000001</v>
      </c>
      <c r="H221">
        <v>9.9000003020963209E+37</v>
      </c>
      <c r="J221" s="2">
        <f>TREND(Calibration!$A$2:$A$4,Calibration!$B$2:$B$4,C221)</f>
        <v>409.6673108703115</v>
      </c>
      <c r="K221" s="2">
        <f>TREND(Calibration!$A$2:$A$4,Calibration!$C$2:$C$4,E221)</f>
        <v>685.01516229207971</v>
      </c>
      <c r="L221" s="2">
        <f>TREND(Calibration!$A$2:$A$4,Calibration!$D$2:$D$4,G221)</f>
        <v>593.48406632946694</v>
      </c>
    </row>
    <row r="222" spans="1:12" x14ac:dyDescent="0.25">
      <c r="A222">
        <v>1097966</v>
      </c>
      <c r="B222">
        <v>14.527999879999999</v>
      </c>
      <c r="C222">
        <v>0.57730000999999997</v>
      </c>
      <c r="D222">
        <v>1074.3189697299999</v>
      </c>
      <c r="E222">
        <v>1.98730004</v>
      </c>
      <c r="F222">
        <v>878.77697753999996</v>
      </c>
      <c r="G222">
        <v>1.5379999900000001</v>
      </c>
      <c r="H222">
        <v>9.9000003020963209E+37</v>
      </c>
      <c r="J222" s="2">
        <f>TREND(Calibration!$A$2:$A$4,Calibration!$B$2:$B$4,C222)</f>
        <v>400.95239319949479</v>
      </c>
      <c r="K222" s="2">
        <f>TREND(Calibration!$A$2:$A$4,Calibration!$C$2:$C$4,E222)</f>
        <v>782.01740238182822</v>
      </c>
      <c r="L222" s="2">
        <f>TREND(Calibration!$A$2:$A$4,Calibration!$D$2:$D$4,G222)</f>
        <v>593.03194178932006</v>
      </c>
    </row>
    <row r="223" spans="1:12" x14ac:dyDescent="0.25">
      <c r="A223">
        <v>1102965</v>
      </c>
      <c r="B223">
        <v>14.399000170000001</v>
      </c>
      <c r="C223">
        <v>0.57569999000000005</v>
      </c>
      <c r="D223">
        <v>892.36700439000003</v>
      </c>
      <c r="E223">
        <v>1.9879000200000001</v>
      </c>
      <c r="F223">
        <v>820.09100341999999</v>
      </c>
      <c r="G223">
        <v>1.54069996</v>
      </c>
      <c r="H223">
        <v>9.9000003020963209E+37</v>
      </c>
      <c r="J223" s="2">
        <f>TREND(Calibration!$A$2:$A$4,Calibration!$B$2:$B$4,C223)</f>
        <v>399.95639015866197</v>
      </c>
      <c r="K223" s="2">
        <f>TREND(Calibration!$A$2:$A$4,Calibration!$C$2:$C$4,E223)</f>
        <v>782.2585934569255</v>
      </c>
      <c r="L223" s="2">
        <f>TREND(Calibration!$A$2:$A$4,Calibration!$D$2:$D$4,G223)</f>
        <v>594.14162916515443</v>
      </c>
    </row>
    <row r="224" spans="1:12" x14ac:dyDescent="0.25">
      <c r="A224">
        <v>1107964</v>
      </c>
      <c r="B224">
        <v>14.222999570000001</v>
      </c>
      <c r="C224">
        <v>0.58050000999999996</v>
      </c>
      <c r="D224">
        <v>1144.1579589800001</v>
      </c>
      <c r="E224">
        <v>1.9879000200000001</v>
      </c>
      <c r="F224">
        <v>598.66400146000001</v>
      </c>
      <c r="G224">
        <v>1.54069996</v>
      </c>
      <c r="H224">
        <v>9.9000003020963209E+37</v>
      </c>
      <c r="J224" s="2">
        <f>TREND(Calibration!$A$2:$A$4,Calibration!$B$2:$B$4,C224)</f>
        <v>402.94437438139573</v>
      </c>
      <c r="K224" s="2">
        <f>TREND(Calibration!$A$2:$A$4,Calibration!$C$2:$C$4,E224)</f>
        <v>782.2585934569255</v>
      </c>
      <c r="L224" s="2">
        <f>TREND(Calibration!$A$2:$A$4,Calibration!$D$2:$D$4,G224)</f>
        <v>594.14162916515443</v>
      </c>
    </row>
    <row r="225" spans="1:12" x14ac:dyDescent="0.25">
      <c r="A225">
        <v>1112964</v>
      </c>
      <c r="B225">
        <v>14.10999966</v>
      </c>
      <c r="C225">
        <v>0.57459998000000001</v>
      </c>
      <c r="D225">
        <v>925.42102050999995</v>
      </c>
      <c r="E225">
        <v>1.98730004</v>
      </c>
      <c r="F225">
        <v>663.74200439000003</v>
      </c>
      <c r="G225">
        <v>1.5440000300000001</v>
      </c>
      <c r="H225">
        <v>9.9000003020963209E+37</v>
      </c>
      <c r="J225" s="2">
        <f>TREND(Calibration!$A$2:$A$4,Calibration!$B$2:$B$4,C225)</f>
        <v>399.2716404024423</v>
      </c>
      <c r="K225" s="2">
        <f>TREND(Calibration!$A$2:$A$4,Calibration!$C$2:$C$4,E225)</f>
        <v>782.01740238182822</v>
      </c>
      <c r="L225" s="2">
        <f>TREND(Calibration!$A$2:$A$4,Calibration!$D$2:$D$4,G225)</f>
        <v>595.49795757560719</v>
      </c>
    </row>
    <row r="226" spans="1:12" x14ac:dyDescent="0.25">
      <c r="A226">
        <v>1117964</v>
      </c>
      <c r="B226">
        <v>14.03199959</v>
      </c>
      <c r="C226">
        <v>0.57190001000000001</v>
      </c>
      <c r="D226">
        <v>948.63397216999999</v>
      </c>
      <c r="E226">
        <v>1.9879000200000001</v>
      </c>
      <c r="F226">
        <v>729.44702147999999</v>
      </c>
      <c r="G226">
        <v>1.53530002</v>
      </c>
      <c r="H226">
        <v>9.9000003020963209E+37</v>
      </c>
      <c r="J226" s="2">
        <f>TREND(Calibration!$A$2:$A$4,Calibration!$B$2:$B$4,C226)</f>
        <v>397.59092495503694</v>
      </c>
      <c r="K226" s="2">
        <f>TREND(Calibration!$A$2:$A$4,Calibration!$C$2:$C$4,E226)</f>
        <v>782.2585934569255</v>
      </c>
      <c r="L226" s="2">
        <f>TREND(Calibration!$A$2:$A$4,Calibration!$D$2:$D$4,G226)</f>
        <v>591.92225441348558</v>
      </c>
    </row>
    <row r="227" spans="1:12" x14ac:dyDescent="0.25">
      <c r="A227">
        <v>1122964</v>
      </c>
      <c r="B227">
        <v>14.12300014</v>
      </c>
      <c r="C227">
        <v>0.57349998000000002</v>
      </c>
      <c r="D227">
        <v>9.9000003020963209E+37</v>
      </c>
      <c r="E227">
        <v>1.89450002</v>
      </c>
      <c r="F227">
        <v>460.25900268999999</v>
      </c>
      <c r="G227">
        <v>1.53639996</v>
      </c>
      <c r="H227">
        <v>9.9000003020963209E+37</v>
      </c>
      <c r="J227" s="2">
        <f>TREND(Calibration!$A$2:$A$4,Calibration!$B$2:$B$4,C227)</f>
        <v>398.58689687116384</v>
      </c>
      <c r="K227" s="2">
        <f>TREND(Calibration!$A$2:$A$4,Calibration!$C$2:$C$4,E227)</f>
        <v>744.71193121138401</v>
      </c>
      <c r="L227" s="2">
        <f>TREND(Calibration!$A$2:$A$4,Calibration!$D$2:$D$4,G227)</f>
        <v>592.37432963364563</v>
      </c>
    </row>
    <row r="228" spans="1:12" x14ac:dyDescent="0.25">
      <c r="A228">
        <v>1127964</v>
      </c>
      <c r="B228">
        <v>14.291999819999999</v>
      </c>
      <c r="C228">
        <v>0.57239996999999998</v>
      </c>
      <c r="D228">
        <v>1125.3389892600001</v>
      </c>
      <c r="E228">
        <v>1.8387999500000001</v>
      </c>
      <c r="F228">
        <v>508.60699462999997</v>
      </c>
      <c r="G228">
        <v>1.5379999900000001</v>
      </c>
      <c r="H228">
        <v>9.9000003020963209E+37</v>
      </c>
      <c r="J228" s="2">
        <f>TREND(Calibration!$A$2:$A$4,Calibration!$B$2:$B$4,C228)</f>
        <v>397.90214711494417</v>
      </c>
      <c r="K228" s="2">
        <f>TREND(Calibration!$A$2:$A$4,Calibration!$C$2:$C$4,E228)</f>
        <v>722.32058522270086</v>
      </c>
      <c r="L228" s="2">
        <f>TREND(Calibration!$A$2:$A$4,Calibration!$D$2:$D$4,G228)</f>
        <v>593.03194178932006</v>
      </c>
    </row>
    <row r="229" spans="1:12" x14ac:dyDescent="0.25">
      <c r="A229">
        <v>1132964</v>
      </c>
      <c r="B229">
        <v>14.45699978</v>
      </c>
      <c r="C229">
        <v>0.57889997999999998</v>
      </c>
      <c r="D229">
        <v>1201.3780517600001</v>
      </c>
      <c r="E229">
        <v>1.7308000299999999</v>
      </c>
      <c r="F229">
        <v>651.36102295000001</v>
      </c>
      <c r="G229">
        <v>1.5391000500000001</v>
      </c>
      <c r="H229">
        <v>9.9000003020963209E+37</v>
      </c>
      <c r="J229" s="2">
        <f>TREND(Calibration!$A$2:$A$4,Calibration!$B$2:$B$4,C229)</f>
        <v>401.9483651156217</v>
      </c>
      <c r="K229" s="2">
        <f>TREND(Calibration!$A$2:$A$4,Calibration!$C$2:$C$4,E229)</f>
        <v>678.90477667039374</v>
      </c>
      <c r="L229" s="2">
        <f>TREND(Calibration!$A$2:$A$4,Calibration!$D$2:$D$4,G229)</f>
        <v>593.48406632946694</v>
      </c>
    </row>
    <row r="230" spans="1:12" x14ac:dyDescent="0.25">
      <c r="A230">
        <v>1137964</v>
      </c>
      <c r="B230">
        <v>14.579999920000001</v>
      </c>
      <c r="C230">
        <v>0.57999997999999997</v>
      </c>
      <c r="D230">
        <v>1145.6579589800001</v>
      </c>
      <c r="E230">
        <v>1.90470004</v>
      </c>
      <c r="F230">
        <v>963.12402343999997</v>
      </c>
      <c r="G230">
        <v>1.5359</v>
      </c>
      <c r="H230">
        <v>9.9000003020963209E+37</v>
      </c>
      <c r="J230" s="2">
        <f>TREND(Calibration!$A$2:$A$4,Calibration!$B$2:$B$4,C230)</f>
        <v>402.63310864690015</v>
      </c>
      <c r="K230" s="2">
        <f>TREND(Calibration!$A$2:$A$4,Calibration!$C$2:$C$4,E230)</f>
        <v>748.81232420750575</v>
      </c>
      <c r="L230" s="2">
        <f>TREND(Calibration!$A$2:$A$4,Calibration!$D$2:$D$4,G230)</f>
        <v>592.16884612811691</v>
      </c>
    </row>
    <row r="231" spans="1:12" x14ac:dyDescent="0.25">
      <c r="A231">
        <v>1142965</v>
      </c>
      <c r="B231">
        <v>14.571000099999999</v>
      </c>
      <c r="C231">
        <v>0.57139998999999997</v>
      </c>
      <c r="D231">
        <v>9.9000003020963209E+37</v>
      </c>
      <c r="E231">
        <v>1.8631000499999999</v>
      </c>
      <c r="F231">
        <v>383.70401000999999</v>
      </c>
      <c r="G231">
        <v>1.5298999499999999</v>
      </c>
      <c r="H231">
        <v>9.9000003020963209E+37</v>
      </c>
      <c r="J231" s="2">
        <f>TREND(Calibration!$A$2:$A$4,Calibration!$B$2:$B$4,C231)</f>
        <v>397.27966544548246</v>
      </c>
      <c r="K231" s="2">
        <f>TREND(Calibration!$A$2:$A$4,Calibration!$C$2:$C$4,E231)</f>
        <v>732.08918958279594</v>
      </c>
      <c r="L231" s="2">
        <f>TREND(Calibration!$A$2:$A$4,Calibration!$D$2:$D$4,G231)</f>
        <v>589.70282623183084</v>
      </c>
    </row>
    <row r="232" spans="1:12" x14ac:dyDescent="0.25">
      <c r="A232">
        <v>1147965</v>
      </c>
      <c r="B232">
        <v>14.460000040000001</v>
      </c>
      <c r="C232">
        <v>0.57029998000000004</v>
      </c>
      <c r="D232">
        <v>1047.0510253899999</v>
      </c>
      <c r="E232">
        <v>1.8954999400000001</v>
      </c>
      <c r="F232">
        <v>629.24700928000004</v>
      </c>
      <c r="G232">
        <v>1.5305000499999999</v>
      </c>
      <c r="H232">
        <v>9.9000003020963209E+37</v>
      </c>
      <c r="J232" s="2">
        <f>TREND(Calibration!$A$2:$A$4,Calibration!$B$2:$B$4,C232)</f>
        <v>396.5949156892629</v>
      </c>
      <c r="K232" s="2">
        <f>TREND(Calibration!$A$2:$A$4,Calibration!$C$2:$C$4,E232)</f>
        <v>745.11389757661493</v>
      </c>
      <c r="L232" s="2">
        <f>TREND(Calibration!$A$2:$A$4,Calibration!$D$2:$D$4,G232)</f>
        <v>589.94946726644912</v>
      </c>
    </row>
    <row r="233" spans="1:12" x14ac:dyDescent="0.25">
      <c r="A233">
        <v>1152965</v>
      </c>
      <c r="B233">
        <v>14.350000380000001</v>
      </c>
      <c r="C233">
        <v>0.57840002000000001</v>
      </c>
      <c r="D233">
        <v>751.03198241999996</v>
      </c>
      <c r="E233">
        <v>1.9581999800000001</v>
      </c>
      <c r="F233">
        <v>1152.2120361299999</v>
      </c>
      <c r="G233">
        <v>1.52509999</v>
      </c>
      <c r="H233">
        <v>1317.9510498</v>
      </c>
      <c r="J233" s="2">
        <f>TREND(Calibration!$A$2:$A$4,Calibration!$B$2:$B$4,C233)</f>
        <v>401.63714295571447</v>
      </c>
      <c r="K233" s="2">
        <f>TREND(Calibration!$A$2:$A$4,Calibration!$C$2:$C$4,E233)</f>
        <v>770.31922118113243</v>
      </c>
      <c r="L233" s="2">
        <f>TREND(Calibration!$A$2:$A$4,Calibration!$D$2:$D$4,G233)</f>
        <v>587.73004319479332</v>
      </c>
    </row>
    <row r="234" spans="1:12" x14ac:dyDescent="0.25">
      <c r="A234">
        <v>1157964</v>
      </c>
      <c r="B234">
        <v>14.161999700000001</v>
      </c>
      <c r="C234">
        <v>0.58270001000000005</v>
      </c>
      <c r="D234">
        <v>1103.7989502</v>
      </c>
      <c r="E234">
        <v>1.92470002</v>
      </c>
      <c r="F234">
        <v>1141.9919433600001</v>
      </c>
      <c r="G234">
        <v>1.53429997</v>
      </c>
      <c r="H234">
        <v>9.9000003020963209E+37</v>
      </c>
      <c r="J234" s="2">
        <f>TREND(Calibration!$A$2:$A$4,Calibration!$B$2:$B$4,C234)</f>
        <v>404.3138614439527</v>
      </c>
      <c r="K234" s="2">
        <f>TREND(Calibration!$A$2:$A$4,Calibration!$C$2:$C$4,E234)</f>
        <v>756.85228666979253</v>
      </c>
      <c r="L234" s="2">
        <f>TREND(Calibration!$A$2:$A$4,Calibration!$D$2:$D$4,G234)</f>
        <v>591.51123397244248</v>
      </c>
    </row>
    <row r="235" spans="1:12" x14ac:dyDescent="0.25">
      <c r="A235">
        <v>1162964</v>
      </c>
      <c r="B235">
        <v>14.01599979</v>
      </c>
      <c r="C235">
        <v>0.57889997999999998</v>
      </c>
      <c r="D235">
        <v>1058.4119873</v>
      </c>
      <c r="E235">
        <v>1.8539999700000001</v>
      </c>
      <c r="F235">
        <v>9.9000003020963209E+37</v>
      </c>
      <c r="G235">
        <v>1.53530002</v>
      </c>
      <c r="H235">
        <v>9.9000003020963209E+37</v>
      </c>
      <c r="J235" s="2">
        <f>TREND(Calibration!$A$2:$A$4,Calibration!$B$2:$B$4,C235)</f>
        <v>401.9483651156217</v>
      </c>
      <c r="K235" s="2">
        <f>TREND(Calibration!$A$2:$A$4,Calibration!$C$2:$C$4,E235)</f>
        <v>728.43097084438693</v>
      </c>
      <c r="L235" s="2">
        <f>TREND(Calibration!$A$2:$A$4,Calibration!$D$2:$D$4,G235)</f>
        <v>591.92225441348558</v>
      </c>
    </row>
    <row r="236" spans="1:12" x14ac:dyDescent="0.25">
      <c r="A236">
        <v>1167964</v>
      </c>
      <c r="B236">
        <v>13.9090004</v>
      </c>
      <c r="C236">
        <v>0.58490001999999996</v>
      </c>
      <c r="D236">
        <v>1017.34899902</v>
      </c>
      <c r="E236">
        <v>1.6487000000000001</v>
      </c>
      <c r="F236">
        <v>1323.69104004</v>
      </c>
      <c r="G236">
        <v>1.5336999899999999</v>
      </c>
      <c r="H236">
        <v>9.9000003020963209E+37</v>
      </c>
      <c r="J236" s="2">
        <f>TREND(Calibration!$A$2:$A$4,Calibration!$B$2:$B$4,C236)</f>
        <v>405.68335473145078</v>
      </c>
      <c r="K236" s="2">
        <f>TREND(Calibration!$A$2:$A$4,Calibration!$C$2:$C$4,E236)</f>
        <v>645.90068569867196</v>
      </c>
      <c r="L236" s="2">
        <f>TREND(Calibration!$A$2:$A$4,Calibration!$D$2:$D$4,G236)</f>
        <v>591.26464225781103</v>
      </c>
    </row>
    <row r="237" spans="1:12" x14ac:dyDescent="0.25">
      <c r="A237">
        <v>1172964</v>
      </c>
      <c r="B237">
        <v>13.97399998</v>
      </c>
      <c r="C237">
        <v>0.57779997999999999</v>
      </c>
      <c r="D237">
        <v>842.01202393000005</v>
      </c>
      <c r="E237">
        <v>1.85940003</v>
      </c>
      <c r="F237">
        <v>9.9000003020963209E+37</v>
      </c>
      <c r="G237">
        <v>1.53750002</v>
      </c>
      <c r="H237">
        <v>9.9000003020963209E+37</v>
      </c>
      <c r="J237" s="2">
        <f>TREND(Calibration!$A$2:$A$4,Calibration!$B$2:$B$4,C237)</f>
        <v>401.26362158434324</v>
      </c>
      <c r="K237" s="2">
        <f>TREND(Calibration!$A$2:$A$4,Calibration!$C$2:$C$4,E237)</f>
        <v>730.60178699990786</v>
      </c>
      <c r="L237" s="2">
        <f>TREND(Calibration!$A$2:$A$4,Calibration!$D$2:$D$4,G237)</f>
        <v>592.82645417379251</v>
      </c>
    </row>
    <row r="238" spans="1:12" x14ac:dyDescent="0.25">
      <c r="A238">
        <v>1177961</v>
      </c>
      <c r="B238">
        <v>14.09399986</v>
      </c>
      <c r="C238">
        <v>0.57459998000000001</v>
      </c>
      <c r="D238">
        <v>1332.8399658200001</v>
      </c>
      <c r="E238">
        <v>1.8270000200000001</v>
      </c>
      <c r="F238">
        <v>9.9000003020963209E+37</v>
      </c>
      <c r="G238">
        <v>1.53209996</v>
      </c>
      <c r="H238">
        <v>9.9000003020963209E+37</v>
      </c>
      <c r="J238" s="2">
        <f>TREND(Calibration!$A$2:$A$4,Calibration!$B$2:$B$4,C238)</f>
        <v>399.2716404024423</v>
      </c>
      <c r="K238" s="2">
        <f>TREND(Calibration!$A$2:$A$4,Calibration!$C$2:$C$4,E238)</f>
        <v>717.57703076626581</v>
      </c>
      <c r="L238" s="2">
        <f>TREND(Calibration!$A$2:$A$4,Calibration!$D$2:$D$4,G238)</f>
        <v>590.60703010213672</v>
      </c>
    </row>
    <row r="239" spans="1:12" x14ac:dyDescent="0.25">
      <c r="A239">
        <v>1182964</v>
      </c>
      <c r="B239">
        <v>14.27900028</v>
      </c>
      <c r="C239">
        <v>0.56540000000000001</v>
      </c>
      <c r="D239">
        <v>606.34399413999995</v>
      </c>
      <c r="E239">
        <v>1.9614000300000001</v>
      </c>
      <c r="F239">
        <v>9.9000003020963209E+37</v>
      </c>
      <c r="G239">
        <v>1.5391000500000001</v>
      </c>
      <c r="H239">
        <v>9.9000003020963209E+37</v>
      </c>
      <c r="J239" s="2">
        <f>TREND(Calibration!$A$2:$A$4,Calibration!$B$2:$B$4,C239)</f>
        <v>393.54470695435941</v>
      </c>
      <c r="K239" s="2">
        <f>TREND(Calibration!$A$2:$A$4,Calibration!$C$2:$C$4,E239)</f>
        <v>771.60563656141983</v>
      </c>
      <c r="L239" s="2">
        <f>TREND(Calibration!$A$2:$A$4,Calibration!$D$2:$D$4,G239)</f>
        <v>593.48406632946694</v>
      </c>
    </row>
    <row r="240" spans="1:12" x14ac:dyDescent="0.25">
      <c r="A240">
        <v>1187965</v>
      </c>
      <c r="B240">
        <v>14.446999549999999</v>
      </c>
      <c r="C240">
        <v>0.57190001000000001</v>
      </c>
      <c r="D240">
        <v>332.72500609999997</v>
      </c>
      <c r="E240">
        <v>1.9004000400000001</v>
      </c>
      <c r="F240">
        <v>9.9000003020963209E+37</v>
      </c>
      <c r="G240">
        <v>1.5391000500000001</v>
      </c>
      <c r="H240">
        <v>9.9000003020963209E+37</v>
      </c>
      <c r="J240" s="2">
        <f>TREND(Calibration!$A$2:$A$4,Calibration!$B$2:$B$4,C240)</f>
        <v>397.59092495503694</v>
      </c>
      <c r="K240" s="2">
        <f>TREND(Calibration!$A$2:$A$4,Calibration!$C$2:$C$4,E240)</f>
        <v>747.08373054952051</v>
      </c>
      <c r="L240" s="2">
        <f>TREND(Calibration!$A$2:$A$4,Calibration!$D$2:$D$4,G240)</f>
        <v>593.48406632946694</v>
      </c>
    </row>
    <row r="241" spans="1:12" x14ac:dyDescent="0.25">
      <c r="A241">
        <v>1192965</v>
      </c>
      <c r="B241">
        <v>14.49600029</v>
      </c>
      <c r="C241">
        <v>0.58429998000000005</v>
      </c>
      <c r="D241">
        <v>870.44897461000005</v>
      </c>
      <c r="E241">
        <v>1.7638000199999999</v>
      </c>
      <c r="F241">
        <v>1268.2840576200001</v>
      </c>
      <c r="G241">
        <v>1.5428999699999999</v>
      </c>
      <c r="H241">
        <v>9.9000003020963209E+37</v>
      </c>
      <c r="J241" s="2">
        <f>TREND(Calibration!$A$2:$A$4,Calibration!$B$2:$B$4,C241)</f>
        <v>405.30983336007961</v>
      </c>
      <c r="K241" s="2">
        <f>TREND(Calibration!$A$2:$A$4,Calibration!$C$2:$C$4,E241)</f>
        <v>692.17072397913284</v>
      </c>
      <c r="L241" s="2">
        <f>TREND(Calibration!$A$2:$A$4,Calibration!$D$2:$D$4,G241)</f>
        <v>595.04583303546019</v>
      </c>
    </row>
    <row r="242" spans="1:12" x14ac:dyDescent="0.25">
      <c r="A242">
        <v>1197964</v>
      </c>
      <c r="B242">
        <v>14.3920002</v>
      </c>
      <c r="C242">
        <v>0.58539998999999998</v>
      </c>
      <c r="D242">
        <v>1041.0350341799999</v>
      </c>
      <c r="E242">
        <v>1.9053000200000001</v>
      </c>
      <c r="F242">
        <v>9.9000003020963209E+37</v>
      </c>
      <c r="G242">
        <v>1.53639996</v>
      </c>
      <c r="H242">
        <v>9.9000003020963209E+37</v>
      </c>
      <c r="J242" s="2">
        <f>TREND(Calibration!$A$2:$A$4,Calibration!$B$2:$B$4,C242)</f>
        <v>405.99458311629922</v>
      </c>
      <c r="K242" s="2">
        <f>TREND(Calibration!$A$2:$A$4,Calibration!$C$2:$C$4,E242)</f>
        <v>749.05351528260303</v>
      </c>
      <c r="L242" s="2">
        <f>TREND(Calibration!$A$2:$A$4,Calibration!$D$2:$D$4,G242)</f>
        <v>592.37432963364563</v>
      </c>
    </row>
    <row r="243" spans="1:12" x14ac:dyDescent="0.25">
      <c r="A243">
        <v>1202964</v>
      </c>
      <c r="B243">
        <v>14.26599979</v>
      </c>
      <c r="C243">
        <v>0.57620000999999998</v>
      </c>
      <c r="D243">
        <v>1360.23498535</v>
      </c>
      <c r="E243">
        <v>1.96360004</v>
      </c>
      <c r="F243">
        <v>1168.23498535</v>
      </c>
      <c r="G243">
        <v>1.5332000299999999</v>
      </c>
      <c r="H243">
        <v>9.9000003020963209E+37</v>
      </c>
      <c r="J243" s="2">
        <f>TREND(Calibration!$A$2:$A$4,Calibration!$B$2:$B$4,C243)</f>
        <v>400.26764966821634</v>
      </c>
      <c r="K243" s="2">
        <f>TREND(Calibration!$A$2:$A$4,Calibration!$C$2:$C$4,E243)</f>
        <v>772.49003733665336</v>
      </c>
      <c r="L243" s="2">
        <f>TREND(Calibration!$A$2:$A$4,Calibration!$D$2:$D$4,G243)</f>
        <v>591.05915875228243</v>
      </c>
    </row>
    <row r="244" spans="1:12" x14ac:dyDescent="0.25">
      <c r="A244">
        <v>1207965</v>
      </c>
      <c r="B244">
        <v>14.16800022</v>
      </c>
      <c r="C244">
        <v>0.57779997999999999</v>
      </c>
      <c r="D244">
        <v>586.58801270000004</v>
      </c>
      <c r="E244">
        <v>1.9392999399999999</v>
      </c>
      <c r="F244">
        <v>9.9000003020963209E+37</v>
      </c>
      <c r="G244">
        <v>1.5379999900000001</v>
      </c>
      <c r="H244">
        <v>1204.3859863299999</v>
      </c>
      <c r="J244" s="2">
        <f>TREND(Calibration!$A$2:$A$4,Calibration!$B$2:$B$4,C244)</f>
        <v>401.26362158434324</v>
      </c>
      <c r="K244" s="2">
        <f>TREND(Calibration!$A$2:$A$4,Calibration!$C$2:$C$4,E244)</f>
        <v>762.72143297655828</v>
      </c>
      <c r="L244" s="2">
        <f>TREND(Calibration!$A$2:$A$4,Calibration!$D$2:$D$4,G244)</f>
        <v>593.03194178932006</v>
      </c>
    </row>
    <row r="245" spans="1:12" x14ac:dyDescent="0.25">
      <c r="A245">
        <v>1212961</v>
      </c>
      <c r="B245">
        <v>14.02900028</v>
      </c>
      <c r="C245">
        <v>0.58539998999999998</v>
      </c>
      <c r="D245">
        <v>1153.8100585899999</v>
      </c>
      <c r="E245">
        <v>1.88419998</v>
      </c>
      <c r="F245">
        <v>1094.8399658200001</v>
      </c>
      <c r="G245">
        <v>1.5424</v>
      </c>
      <c r="H245">
        <v>9.9000003020963209E+37</v>
      </c>
      <c r="J245" s="2">
        <f>TREND(Calibration!$A$2:$A$4,Calibration!$B$2:$B$4,C245)</f>
        <v>405.99458311629922</v>
      </c>
      <c r="K245" s="2">
        <f>TREND(Calibration!$A$2:$A$4,Calibration!$C$2:$C$4,E245)</f>
        <v>740.57133032278057</v>
      </c>
      <c r="L245" s="2">
        <f>TREND(Calibration!$A$2:$A$4,Calibration!$D$2:$D$4,G245)</f>
        <v>594.84034541993276</v>
      </c>
    </row>
    <row r="246" spans="1:12" x14ac:dyDescent="0.25">
      <c r="A246">
        <v>1217961</v>
      </c>
      <c r="B246">
        <v>13.94799995</v>
      </c>
      <c r="C246">
        <v>0.57459998000000001</v>
      </c>
      <c r="D246">
        <v>1217.7239990200001</v>
      </c>
      <c r="E246">
        <v>1.82369995</v>
      </c>
      <c r="F246">
        <v>1016.97698975</v>
      </c>
      <c r="G246">
        <v>1.5424</v>
      </c>
      <c r="H246">
        <v>9.9000003020963209E+37</v>
      </c>
      <c r="J246" s="2">
        <f>TREND(Calibration!$A$2:$A$4,Calibration!$B$2:$B$4,C246)</f>
        <v>399.2716404024423</v>
      </c>
      <c r="K246" s="2">
        <f>TREND(Calibration!$A$2:$A$4,Calibration!$C$2:$C$4,E246)</f>
        <v>716.2504074934966</v>
      </c>
      <c r="L246" s="2">
        <f>TREND(Calibration!$A$2:$A$4,Calibration!$D$2:$D$4,G246)</f>
        <v>594.84034541993276</v>
      </c>
    </row>
    <row r="247" spans="1:12" x14ac:dyDescent="0.25">
      <c r="A247">
        <v>1222961</v>
      </c>
      <c r="B247">
        <v>14.045000079999999</v>
      </c>
      <c r="C247">
        <v>0.58380001999999998</v>
      </c>
      <c r="D247">
        <v>673.37701416000004</v>
      </c>
      <c r="E247">
        <v>1.6990000000000001</v>
      </c>
      <c r="F247">
        <v>9.9000003020963209E+37</v>
      </c>
      <c r="G247">
        <v>1.5440000300000001</v>
      </c>
      <c r="H247">
        <v>1237.2110595700001</v>
      </c>
      <c r="J247" s="2">
        <f>TREND(Calibration!$A$2:$A$4,Calibration!$B$2:$B$4,C247)</f>
        <v>404.99861120017232</v>
      </c>
      <c r="K247" s="2">
        <f>TREND(Calibration!$A$2:$A$4,Calibration!$C$2:$C$4,E247)</f>
        <v>666.12121151184897</v>
      </c>
      <c r="L247" s="2">
        <f>TREND(Calibration!$A$2:$A$4,Calibration!$D$2:$D$4,G247)</f>
        <v>595.49795757560719</v>
      </c>
    </row>
    <row r="248" spans="1:12" x14ac:dyDescent="0.25">
      <c r="A248">
        <v>1227961</v>
      </c>
      <c r="B248">
        <v>14.152000429999999</v>
      </c>
      <c r="C248">
        <v>0.58759998999999996</v>
      </c>
      <c r="D248">
        <v>9.9000003020963209E+37</v>
      </c>
      <c r="E248">
        <v>1.6309000300000001</v>
      </c>
      <c r="F248">
        <v>1282.0489502</v>
      </c>
      <c r="G248">
        <v>1.5440000300000001</v>
      </c>
      <c r="H248">
        <v>9.9000003020963209E+37</v>
      </c>
      <c r="J248" s="2">
        <f>TREND(Calibration!$A$2:$A$4,Calibration!$B$2:$B$4,C248)</f>
        <v>407.36407017885614</v>
      </c>
      <c r="K248" s="2">
        <f>TREND(Calibration!$A$2:$A$4,Calibration!$C$2:$C$4,E248)</f>
        <v>638.74512401161883</v>
      </c>
      <c r="L248" s="2">
        <f>TREND(Calibration!$A$2:$A$4,Calibration!$D$2:$D$4,G248)</f>
        <v>595.49795757560719</v>
      </c>
    </row>
    <row r="249" spans="1:12" x14ac:dyDescent="0.25">
      <c r="A249">
        <v>1232964</v>
      </c>
      <c r="B249">
        <v>14.26599979</v>
      </c>
      <c r="C249">
        <v>0.57239996999999998</v>
      </c>
      <c r="D249">
        <v>697.33300781000003</v>
      </c>
      <c r="E249">
        <v>1.7632000400000001</v>
      </c>
      <c r="F249">
        <v>702.35498046999999</v>
      </c>
      <c r="G249">
        <v>1.5467</v>
      </c>
      <c r="H249">
        <v>9.9000003020963209E+37</v>
      </c>
      <c r="J249" s="2">
        <f>TREND(Calibration!$A$2:$A$4,Calibration!$B$2:$B$4,C249)</f>
        <v>397.90214711494417</v>
      </c>
      <c r="K249" s="2">
        <f>TREND(Calibration!$A$2:$A$4,Calibration!$C$2:$C$4,E249)</f>
        <v>691.9295329040358</v>
      </c>
      <c r="L249" s="2">
        <f>TREND(Calibration!$A$2:$A$4,Calibration!$D$2:$D$4,G249)</f>
        <v>596.60764495144156</v>
      </c>
    </row>
    <row r="250" spans="1:12" x14ac:dyDescent="0.25">
      <c r="A250">
        <v>1237961</v>
      </c>
      <c r="B250">
        <v>14.45400047</v>
      </c>
      <c r="C250">
        <v>0.58050000999999996</v>
      </c>
      <c r="D250">
        <v>534.55700683999999</v>
      </c>
      <c r="E250">
        <v>1.8933999500000001</v>
      </c>
      <c r="F250">
        <v>1153.1059570299999</v>
      </c>
      <c r="G250">
        <v>1.54879999</v>
      </c>
      <c r="H250">
        <v>1222.23706055</v>
      </c>
      <c r="J250" s="2">
        <f>TREND(Calibration!$A$2:$A$4,Calibration!$B$2:$B$4,C250)</f>
        <v>402.94437438139573</v>
      </c>
      <c r="K250" s="2">
        <f>TREND(Calibration!$A$2:$A$4,Calibration!$C$2:$C$4,E250)</f>
        <v>744.26970469386322</v>
      </c>
      <c r="L250" s="2">
        <f>TREND(Calibration!$A$2:$A$4,Calibration!$D$2:$D$4,G250)</f>
        <v>597.4707406126447</v>
      </c>
    </row>
    <row r="251" spans="1:12" x14ac:dyDescent="0.25">
      <c r="A251">
        <v>1242975</v>
      </c>
      <c r="B251">
        <v>14.46700001</v>
      </c>
      <c r="C251">
        <v>0.57569999000000005</v>
      </c>
      <c r="D251">
        <v>1364.1080322299999</v>
      </c>
      <c r="E251">
        <v>1.82749999</v>
      </c>
      <c r="F251">
        <v>835.27301024999997</v>
      </c>
      <c r="G251">
        <v>1.54449999</v>
      </c>
      <c r="H251">
        <v>9.9000003020963209E+37</v>
      </c>
      <c r="J251" s="2">
        <f>TREND(Calibration!$A$2:$A$4,Calibration!$B$2:$B$4,C251)</f>
        <v>399.95639015866197</v>
      </c>
      <c r="K251" s="2">
        <f>TREND(Calibration!$A$2:$A$4,Calibration!$C$2:$C$4,E251)</f>
        <v>717.77801796886649</v>
      </c>
      <c r="L251" s="2">
        <f>TREND(Calibration!$A$2:$A$4,Calibration!$D$2:$D$4,G251)</f>
        <v>595.70344108113579</v>
      </c>
    </row>
    <row r="252" spans="1:12" x14ac:dyDescent="0.25">
      <c r="A252">
        <v>1247981</v>
      </c>
      <c r="B252">
        <v>14.35999966</v>
      </c>
      <c r="C252">
        <v>0.58490001999999996</v>
      </c>
      <c r="D252">
        <v>1075.8459472699999</v>
      </c>
      <c r="E252">
        <v>1.8070000399999999</v>
      </c>
      <c r="F252">
        <v>776.25701904000005</v>
      </c>
      <c r="G252">
        <v>1.5440000300000001</v>
      </c>
      <c r="H252">
        <v>9.9000003020963209E+37</v>
      </c>
      <c r="J252" s="2">
        <f>TREND(Calibration!$A$2:$A$4,Calibration!$B$2:$B$4,C252)</f>
        <v>405.68335473145078</v>
      </c>
      <c r="K252" s="2">
        <f>TREND(Calibration!$A$2:$A$4,Calibration!$C$2:$C$4,E252)</f>
        <v>709.53706830397903</v>
      </c>
      <c r="L252" s="2">
        <f>TREND(Calibration!$A$2:$A$4,Calibration!$D$2:$D$4,G252)</f>
        <v>595.49795757560719</v>
      </c>
    </row>
    <row r="253" spans="1:12" x14ac:dyDescent="0.25">
      <c r="A253">
        <v>1252974</v>
      </c>
      <c r="B253">
        <v>14.161999700000001</v>
      </c>
      <c r="C253">
        <v>0.58270001000000005</v>
      </c>
      <c r="D253">
        <v>1257.7719726600001</v>
      </c>
      <c r="E253">
        <v>1.8939000399999999</v>
      </c>
      <c r="F253">
        <v>1323.8409423799999</v>
      </c>
      <c r="G253">
        <v>1.5424</v>
      </c>
      <c r="H253">
        <v>9.9000003020963209E+37</v>
      </c>
      <c r="J253" s="2">
        <f>TREND(Calibration!$A$2:$A$4,Calibration!$B$2:$B$4,C253)</f>
        <v>404.3138614439527</v>
      </c>
      <c r="K253" s="2">
        <f>TREND(Calibration!$A$2:$A$4,Calibration!$C$2:$C$4,E253)</f>
        <v>744.47074013628685</v>
      </c>
      <c r="L253" s="2">
        <f>TREND(Calibration!$A$2:$A$4,Calibration!$D$2:$D$4,G253)</f>
        <v>594.84034541993276</v>
      </c>
    </row>
    <row r="254" spans="1:12" x14ac:dyDescent="0.25">
      <c r="A254">
        <v>1257965</v>
      </c>
      <c r="B254">
        <v>14.019000050000001</v>
      </c>
      <c r="C254">
        <v>0.58590001000000003</v>
      </c>
      <c r="D254">
        <v>779.19500731999995</v>
      </c>
      <c r="E254">
        <v>1.98950005</v>
      </c>
      <c r="F254">
        <v>9.9000003020963209E+37</v>
      </c>
      <c r="G254">
        <v>1.54990005</v>
      </c>
      <c r="H254">
        <v>9.9000003020963209E+37</v>
      </c>
      <c r="J254" s="2">
        <f>TREND(Calibration!$A$2:$A$4,Calibration!$B$2:$B$4,C254)</f>
        <v>406.30584262585364</v>
      </c>
      <c r="K254" s="2">
        <f>TREND(Calibration!$A$2:$A$4,Calibration!$C$2:$C$4,E254)</f>
        <v>782.90180315706175</v>
      </c>
      <c r="L254" s="2">
        <f>TREND(Calibration!$A$2:$A$4,Calibration!$D$2:$D$4,G254)</f>
        <v>597.92286515279159</v>
      </c>
    </row>
    <row r="255" spans="1:12" x14ac:dyDescent="0.25">
      <c r="A255">
        <v>1262964</v>
      </c>
      <c r="B255">
        <v>13.928000450000001</v>
      </c>
      <c r="C255">
        <v>0.58810001999999995</v>
      </c>
      <c r="D255">
        <v>742.18402100000003</v>
      </c>
      <c r="E255">
        <v>1.90470004</v>
      </c>
      <c r="F255">
        <v>9.9000003020963209E+37</v>
      </c>
      <c r="G255">
        <v>1.5440000300000001</v>
      </c>
      <c r="H255">
        <v>1360.64294434</v>
      </c>
      <c r="J255" s="2">
        <f>TREND(Calibration!$A$2:$A$4,Calibration!$B$2:$B$4,C255)</f>
        <v>407.67533591335172</v>
      </c>
      <c r="K255" s="2">
        <f>TREND(Calibration!$A$2:$A$4,Calibration!$C$2:$C$4,E255)</f>
        <v>748.81232420750575</v>
      </c>
      <c r="L255" s="2">
        <f>TREND(Calibration!$A$2:$A$4,Calibration!$D$2:$D$4,G255)</f>
        <v>595.49795757560719</v>
      </c>
    </row>
    <row r="256" spans="1:12" x14ac:dyDescent="0.25">
      <c r="A256">
        <v>1267961</v>
      </c>
      <c r="B256">
        <v>13.89299965</v>
      </c>
      <c r="C256">
        <v>0.58270001000000005</v>
      </c>
      <c r="D256">
        <v>954.10302734000004</v>
      </c>
      <c r="E256">
        <v>1.85290003</v>
      </c>
      <c r="F256">
        <v>9.9000003020963209E+37</v>
      </c>
      <c r="G256">
        <v>1.54130006</v>
      </c>
      <c r="H256">
        <v>9.9000003020963209E+37</v>
      </c>
      <c r="J256" s="2">
        <f>TREND(Calibration!$A$2:$A$4,Calibration!$B$2:$B$4,C256)</f>
        <v>404.3138614439527</v>
      </c>
      <c r="K256" s="2">
        <f>TREND(Calibration!$A$2:$A$4,Calibration!$C$2:$C$4,E256)</f>
        <v>727.9887965866742</v>
      </c>
      <c r="L256" s="2">
        <f>TREND(Calibration!$A$2:$A$4,Calibration!$D$2:$D$4,G256)</f>
        <v>594.38827019977271</v>
      </c>
    </row>
    <row r="257" spans="1:12" x14ac:dyDescent="0.25">
      <c r="A257">
        <v>1272961</v>
      </c>
      <c r="B257">
        <v>13.94799995</v>
      </c>
      <c r="C257">
        <v>0.57509999999999994</v>
      </c>
      <c r="D257">
        <v>700.42999268000005</v>
      </c>
      <c r="E257">
        <v>1.7665</v>
      </c>
      <c r="F257">
        <v>9.9000003020963209E+37</v>
      </c>
      <c r="G257">
        <v>1.5428999699999999</v>
      </c>
      <c r="H257">
        <v>1216.2879638700001</v>
      </c>
      <c r="J257" s="2">
        <f>TREND(Calibration!$A$2:$A$4,Calibration!$B$2:$B$4,C257)</f>
        <v>399.58289991199666</v>
      </c>
      <c r="K257" s="2">
        <f>TREND(Calibration!$A$2:$A$4,Calibration!$C$2:$C$4,E257)</f>
        <v>693.25611195696717</v>
      </c>
      <c r="L257" s="2">
        <f>TREND(Calibration!$A$2:$A$4,Calibration!$D$2:$D$4,G257)</f>
        <v>595.04583303546019</v>
      </c>
    </row>
    <row r="258" spans="1:12" x14ac:dyDescent="0.25">
      <c r="A258">
        <v>1277961</v>
      </c>
      <c r="B258">
        <v>14.16800022</v>
      </c>
      <c r="C258">
        <v>0.58050000999999996</v>
      </c>
      <c r="D258">
        <v>834.03900146000001</v>
      </c>
      <c r="E258">
        <v>1.7546000500000001</v>
      </c>
      <c r="F258">
        <v>9.9000003020963209E+37</v>
      </c>
      <c r="G258">
        <v>1.55260003</v>
      </c>
      <c r="H258">
        <v>9.9000003020963209E+37</v>
      </c>
      <c r="J258" s="2">
        <f>TREND(Calibration!$A$2:$A$4,Calibration!$B$2:$B$4,C258)</f>
        <v>402.94437438139573</v>
      </c>
      <c r="K258" s="2">
        <f>TREND(Calibration!$A$2:$A$4,Calibration!$C$2:$C$4,E258)</f>
        <v>688.47234960805042</v>
      </c>
      <c r="L258" s="2">
        <f>TREND(Calibration!$A$2:$A$4,Calibration!$D$2:$D$4,G258)</f>
        <v>599.03255663862501</v>
      </c>
    </row>
    <row r="259" spans="1:12" x14ac:dyDescent="0.25">
      <c r="A259">
        <v>1282961</v>
      </c>
      <c r="B259">
        <v>14.347000120000001</v>
      </c>
      <c r="C259">
        <v>0.58160000999999995</v>
      </c>
      <c r="D259">
        <v>985.77899170000001</v>
      </c>
      <c r="E259">
        <v>1.7033</v>
      </c>
      <c r="F259">
        <v>9.9000003020963209E+37</v>
      </c>
      <c r="G259">
        <v>1.55589998</v>
      </c>
      <c r="H259">
        <v>9.9000003020963209E+37</v>
      </c>
      <c r="J259" s="2">
        <f>TREND(Calibration!$A$2:$A$4,Calibration!$B$2:$B$4,C259)</f>
        <v>403.62911791267419</v>
      </c>
      <c r="K259" s="2">
        <f>TREND(Calibration!$A$2:$A$4,Calibration!$C$2:$C$4,E259)</f>
        <v>667.84980516983421</v>
      </c>
      <c r="L259" s="2">
        <f>TREND(Calibration!$A$2:$A$4,Calibration!$D$2:$D$4,G259)</f>
        <v>600.38883572909072</v>
      </c>
    </row>
    <row r="260" spans="1:12" x14ac:dyDescent="0.25">
      <c r="A260">
        <v>1287964</v>
      </c>
      <c r="B260">
        <v>14.477000240000001</v>
      </c>
      <c r="C260">
        <v>0.58759998999999996</v>
      </c>
      <c r="D260">
        <v>1101.2110595700001</v>
      </c>
      <c r="E260">
        <v>1.68060005</v>
      </c>
      <c r="F260">
        <v>1043.9210205100001</v>
      </c>
      <c r="G260">
        <v>1.55260003</v>
      </c>
      <c r="H260">
        <v>9.9000003020963209E+37</v>
      </c>
      <c r="J260" s="2">
        <f>TREND(Calibration!$A$2:$A$4,Calibration!$B$2:$B$4,C260)</f>
        <v>407.36407017885614</v>
      </c>
      <c r="K260" s="2">
        <f>TREND(Calibration!$A$2:$A$4,Calibration!$C$2:$C$4,E260)</f>
        <v>658.72445874969856</v>
      </c>
      <c r="L260" s="2">
        <f>TREND(Calibration!$A$2:$A$4,Calibration!$D$2:$D$4,G260)</f>
        <v>599.03255663862501</v>
      </c>
    </row>
    <row r="261" spans="1:12" x14ac:dyDescent="0.25">
      <c r="A261">
        <v>1292964</v>
      </c>
      <c r="B261">
        <v>14.460000040000001</v>
      </c>
      <c r="C261">
        <v>0.57620000999999998</v>
      </c>
      <c r="D261">
        <v>1088.1280517600001</v>
      </c>
      <c r="E261">
        <v>1.7226999999999999</v>
      </c>
      <c r="F261">
        <v>963.05102538999995</v>
      </c>
      <c r="G261">
        <v>1.53639996</v>
      </c>
      <c r="H261">
        <v>9.9000003020963209E+37</v>
      </c>
      <c r="J261" s="2">
        <f>TREND(Calibration!$A$2:$A$4,Calibration!$B$2:$B$4,C261)</f>
        <v>400.26764966821634</v>
      </c>
      <c r="K261" s="2">
        <f>TREND(Calibration!$A$2:$A$4,Calibration!$C$2:$C$4,E261)</f>
        <v>675.64857655702372</v>
      </c>
      <c r="L261" s="2">
        <f>TREND(Calibration!$A$2:$A$4,Calibration!$D$2:$D$4,G261)</f>
        <v>592.37432963364563</v>
      </c>
    </row>
    <row r="262" spans="1:12" x14ac:dyDescent="0.25">
      <c r="A262">
        <v>1297964</v>
      </c>
      <c r="B262">
        <v>14.36900043</v>
      </c>
      <c r="C262">
        <v>0.58109999000000001</v>
      </c>
      <c r="D262">
        <v>924.10601807</v>
      </c>
      <c r="E262">
        <v>1.8474999700000001</v>
      </c>
      <c r="F262">
        <v>808.19097899999997</v>
      </c>
      <c r="G262">
        <v>1.5391000500000001</v>
      </c>
      <c r="H262">
        <v>9.9000003020963209E+37</v>
      </c>
      <c r="J262" s="2">
        <f>TREND(Calibration!$A$2:$A$4,Calibration!$B$2:$B$4,C262)</f>
        <v>403.31785840311983</v>
      </c>
      <c r="K262" s="2">
        <f>TREND(Calibration!$A$2:$A$4,Calibration!$C$2:$C$4,E262)</f>
        <v>725.81798043115327</v>
      </c>
      <c r="L262" s="2">
        <f>TREND(Calibration!$A$2:$A$4,Calibration!$D$2:$D$4,G262)</f>
        <v>593.48406632946694</v>
      </c>
    </row>
    <row r="263" spans="1:12" x14ac:dyDescent="0.25">
      <c r="A263">
        <v>1302961</v>
      </c>
      <c r="B263">
        <v>14.213999749999999</v>
      </c>
      <c r="C263">
        <v>0.59079999000000005</v>
      </c>
      <c r="D263">
        <v>749.75402831999997</v>
      </c>
      <c r="E263">
        <v>1.82210004</v>
      </c>
      <c r="F263">
        <v>1171.2189941399999</v>
      </c>
      <c r="G263">
        <v>1.5391000500000001</v>
      </c>
      <c r="H263">
        <v>9.9000003020963209E+37</v>
      </c>
      <c r="J263" s="2">
        <f>TREND(Calibration!$A$2:$A$4,Calibration!$B$2:$B$4,C263)</f>
        <v>409.35605136075714</v>
      </c>
      <c r="K263" s="2">
        <f>TREND(Calibration!$A$2:$A$4,Calibration!$C$2:$C$4,E263)</f>
        <v>715.60724603318329</v>
      </c>
      <c r="L263" s="2">
        <f>TREND(Calibration!$A$2:$A$4,Calibration!$D$2:$D$4,G263)</f>
        <v>593.48406632946694</v>
      </c>
    </row>
    <row r="264" spans="1:12" x14ac:dyDescent="0.25">
      <c r="A264">
        <v>1307961</v>
      </c>
      <c r="B264">
        <v>14.071000099999999</v>
      </c>
      <c r="C264">
        <v>0.59780001999999999</v>
      </c>
      <c r="D264">
        <v>1202.88098145</v>
      </c>
      <c r="E264">
        <v>1.8118000000000001</v>
      </c>
      <c r="F264">
        <v>964.50201416000004</v>
      </c>
      <c r="G264">
        <v>1.5424</v>
      </c>
      <c r="H264">
        <v>9.9000003020963209E+37</v>
      </c>
      <c r="J264" s="2">
        <f>TREND(Calibration!$A$2:$A$4,Calibration!$B$2:$B$4,C264)</f>
        <v>413.71352887098902</v>
      </c>
      <c r="K264" s="2">
        <f>TREND(Calibration!$A$2:$A$4,Calibration!$C$2:$C$4,E264)</f>
        <v>711.46664514457984</v>
      </c>
      <c r="L264" s="2">
        <f>TREND(Calibration!$A$2:$A$4,Calibration!$D$2:$D$4,G264)</f>
        <v>594.84034541993276</v>
      </c>
    </row>
    <row r="265" spans="1:12" x14ac:dyDescent="0.25">
      <c r="A265">
        <v>1312964</v>
      </c>
      <c r="B265">
        <v>13.86699963</v>
      </c>
      <c r="C265">
        <v>0.60049998999999998</v>
      </c>
      <c r="D265">
        <v>9.9000003020963209E+37</v>
      </c>
      <c r="E265">
        <v>1.7632000400000001</v>
      </c>
      <c r="F265">
        <v>470.48699950999998</v>
      </c>
      <c r="G265">
        <v>1.5471999599999999</v>
      </c>
      <c r="H265">
        <v>9.9000003020963209E+37</v>
      </c>
      <c r="J265" s="2">
        <f>TREND(Calibration!$A$2:$A$4,Calibration!$B$2:$B$4,C265)</f>
        <v>415.39424431839439</v>
      </c>
      <c r="K265" s="2">
        <f>TREND(Calibration!$A$2:$A$4,Calibration!$C$2:$C$4,E265)</f>
        <v>691.9295329040358</v>
      </c>
      <c r="L265" s="2">
        <f>TREND(Calibration!$A$2:$A$4,Calibration!$D$2:$D$4,G265)</f>
        <v>596.81312845697028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120</v>
      </c>
      <c r="B2">
        <v>13.833999629999999</v>
      </c>
      <c r="C2">
        <v>0.60540002999999998</v>
      </c>
      <c r="D2">
        <v>719.84100341999999</v>
      </c>
      <c r="E2">
        <v>1.7513999899999999</v>
      </c>
      <c r="F2">
        <v>1090.3559570299999</v>
      </c>
      <c r="G2">
        <v>1.54340005</v>
      </c>
      <c r="H2">
        <v>9.9000003020963209E+37</v>
      </c>
      <c r="J2" s="2">
        <f>TREND(Calibration!$A$2:$A$4,Calibration!$B$2:$B$4,C2)</f>
        <v>418.44449040294501</v>
      </c>
      <c r="K2" s="2">
        <f>TREND(Calibration!$A$2:$A$4,Calibration!$C$2:$C$4,E2)</f>
        <v>687.18593020777769</v>
      </c>
      <c r="L2" s="2">
        <f>TREND(Calibration!$A$2:$A$4,Calibration!$D$2:$D$4,G2)</f>
        <v>595.25136586097585</v>
      </c>
      <c r="N2" s="2">
        <f>AVERAGE(J2:J121)</f>
        <v>406.50347750568631</v>
      </c>
    </row>
    <row r="3" spans="1:14" x14ac:dyDescent="0.25">
      <c r="A3">
        <v>5091</v>
      </c>
      <c r="B3">
        <v>13.880000109999999</v>
      </c>
      <c r="C3">
        <v>0.60430002000000005</v>
      </c>
      <c r="D3">
        <v>9.9000003020963209E+37</v>
      </c>
      <c r="E3">
        <v>1.81400001</v>
      </c>
      <c r="F3">
        <v>594.88702393000005</v>
      </c>
      <c r="G3">
        <v>1.5450999700000001</v>
      </c>
      <c r="H3">
        <v>9.9000003020963209E+37</v>
      </c>
      <c r="J3" s="2">
        <f>TREND(Calibration!$A$2:$A$4,Calibration!$B$2:$B$4,C3)</f>
        <v>417.75974064672545</v>
      </c>
      <c r="K3" s="2">
        <f>TREND(Calibration!$A$2:$A$4,Calibration!$C$2:$C$4,E3)</f>
        <v>712.35104591981337</v>
      </c>
      <c r="L3" s="2">
        <f>TREND(Calibration!$A$2:$A$4,Calibration!$D$2:$D$4,G3)</f>
        <v>595.95003279576724</v>
      </c>
    </row>
    <row r="4" spans="1:14" x14ac:dyDescent="0.25">
      <c r="A4">
        <v>10092</v>
      </c>
      <c r="B4">
        <v>14.100000380000001</v>
      </c>
      <c r="C4">
        <v>0.59729999</v>
      </c>
      <c r="D4">
        <v>1230.8649902300001</v>
      </c>
      <c r="E4">
        <v>2.0327000599999998</v>
      </c>
      <c r="F4">
        <v>829.44799805000002</v>
      </c>
      <c r="G4">
        <v>1.5467</v>
      </c>
      <c r="H4">
        <v>9.9000003020963209E+37</v>
      </c>
      <c r="J4" s="2">
        <f>TREND(Calibration!$A$2:$A$4,Calibration!$B$2:$B$4,C4)</f>
        <v>413.40226313649345</v>
      </c>
      <c r="K4" s="2">
        <f>TREND(Calibration!$A$2:$A$4,Calibration!$C$2:$C$4,E4)</f>
        <v>800.26814346192259</v>
      </c>
      <c r="L4" s="2">
        <f>TREND(Calibration!$A$2:$A$4,Calibration!$D$2:$D$4,G4)</f>
        <v>596.60764495144156</v>
      </c>
    </row>
    <row r="5" spans="1:14" x14ac:dyDescent="0.25">
      <c r="A5">
        <v>15092</v>
      </c>
      <c r="B5">
        <v>14.36900043</v>
      </c>
      <c r="C5">
        <v>0.59399997999999998</v>
      </c>
      <c r="D5">
        <v>704.34997558999999</v>
      </c>
      <c r="E5">
        <v>1.40900004</v>
      </c>
      <c r="F5">
        <v>739.62097168000003</v>
      </c>
      <c r="G5">
        <v>1.5509999999999999</v>
      </c>
      <c r="H5">
        <v>9.9000003020963209E+37</v>
      </c>
      <c r="J5" s="2">
        <f>TREND(Calibration!$A$2:$A$4,Calibration!$B$2:$B$4,C5)</f>
        <v>411.34802631771686</v>
      </c>
      <c r="K5" s="2">
        <f>TREND(Calibration!$A$2:$A$4,Calibration!$C$2:$C$4,E5)</f>
        <v>549.54165530905982</v>
      </c>
      <c r="L5" s="2">
        <f>TREND(Calibration!$A$2:$A$4,Calibration!$D$2:$D$4,G5)</f>
        <v>598.37494448295047</v>
      </c>
    </row>
    <row r="6" spans="1:14" x14ac:dyDescent="0.25">
      <c r="A6">
        <v>20092</v>
      </c>
      <c r="B6">
        <v>14.47000027</v>
      </c>
      <c r="C6">
        <v>0.59840000000000004</v>
      </c>
      <c r="D6">
        <v>9.9000003020963209E+37</v>
      </c>
      <c r="E6">
        <v>1.54340005</v>
      </c>
      <c r="F6">
        <v>478.12701415999999</v>
      </c>
      <c r="G6">
        <v>1.55050004</v>
      </c>
      <c r="H6">
        <v>9.9000003020963209E+37</v>
      </c>
      <c r="J6" s="2">
        <f>TREND(Calibration!$A$2:$A$4,Calibration!$B$2:$B$4,C6)</f>
        <v>414.08701289271312</v>
      </c>
      <c r="K6" s="2">
        <f>TREND(Calibration!$A$2:$A$4,Calibration!$C$2:$C$4,E6)</f>
        <v>603.57026110421384</v>
      </c>
      <c r="L6" s="2">
        <f>TREND(Calibration!$A$2:$A$4,Calibration!$D$2:$D$4,G6)</f>
        <v>598.16946097742186</v>
      </c>
    </row>
    <row r="7" spans="1:14" x14ac:dyDescent="0.25">
      <c r="A7">
        <v>25093</v>
      </c>
      <c r="B7">
        <v>14.524999619999999</v>
      </c>
      <c r="C7">
        <v>0.59460002000000001</v>
      </c>
      <c r="D7">
        <v>870.15197753999996</v>
      </c>
      <c r="E7">
        <v>1.4025000299999999</v>
      </c>
      <c r="F7">
        <v>726.27301024999997</v>
      </c>
      <c r="G7">
        <v>1.55480003</v>
      </c>
      <c r="H7">
        <v>9.9000003020963209E+37</v>
      </c>
      <c r="J7" s="2">
        <f>TREND(Calibration!$A$2:$A$4,Calibration!$B$2:$B$4,C7)</f>
        <v>411.72154768908808</v>
      </c>
      <c r="K7" s="2">
        <f>TREND(Calibration!$A$2:$A$4,Calibration!$C$2:$C$4,E7)</f>
        <v>546.92866087584093</v>
      </c>
      <c r="L7" s="2">
        <f>TREND(Calibration!$A$2:$A$4,Calibration!$D$2:$D$4,G7)</f>
        <v>599.93675639893183</v>
      </c>
    </row>
    <row r="8" spans="1:14" x14ac:dyDescent="0.25">
      <c r="A8">
        <v>30094</v>
      </c>
      <c r="B8">
        <v>14.41800022</v>
      </c>
      <c r="C8">
        <v>0.61080003000000005</v>
      </c>
      <c r="D8">
        <v>652.98699951000003</v>
      </c>
      <c r="E8">
        <v>1.2723</v>
      </c>
      <c r="F8">
        <v>733.54901123000002</v>
      </c>
      <c r="G8">
        <v>1.5456000599999999</v>
      </c>
      <c r="H8">
        <v>9.9000003020963209E+37</v>
      </c>
      <c r="J8" s="2">
        <f>TREND(Calibration!$A$2:$A$4,Calibration!$B$2:$B$4,C8)</f>
        <v>421.80595864740297</v>
      </c>
      <c r="K8" s="2">
        <f>TREND(Calibration!$A$2:$A$4,Calibration!$C$2:$C$4,E8)</f>
        <v>494.58844084619051</v>
      </c>
      <c r="L8" s="2">
        <f>TREND(Calibration!$A$2:$A$4,Calibration!$D$2:$D$4,G8)</f>
        <v>596.15556973128162</v>
      </c>
    </row>
    <row r="9" spans="1:14" x14ac:dyDescent="0.25">
      <c r="A9">
        <v>35126</v>
      </c>
      <c r="B9">
        <v>14.2329998</v>
      </c>
      <c r="C9">
        <v>0.60919999999999996</v>
      </c>
      <c r="D9">
        <v>9.9000003020963209E+37</v>
      </c>
      <c r="E9">
        <v>1.2668999400000001</v>
      </c>
      <c r="F9">
        <v>753.76300048999997</v>
      </c>
      <c r="G9">
        <v>1.5379999900000001</v>
      </c>
      <c r="H9">
        <v>9.9000003020963209E+37</v>
      </c>
      <c r="J9" s="2">
        <f>TREND(Calibration!$A$2:$A$4,Calibration!$B$2:$B$4,C9)</f>
        <v>420.80994938162883</v>
      </c>
      <c r="K9" s="2">
        <f>TREND(Calibration!$A$2:$A$4,Calibration!$C$2:$C$4,E9)</f>
        <v>492.41762469066958</v>
      </c>
      <c r="L9" s="2">
        <f>TREND(Calibration!$A$2:$A$4,Calibration!$D$2:$D$4,G9)</f>
        <v>593.03194178932006</v>
      </c>
    </row>
    <row r="10" spans="1:14" x14ac:dyDescent="0.25">
      <c r="A10">
        <v>40104</v>
      </c>
      <c r="B10">
        <v>14.067999840000001</v>
      </c>
      <c r="C10">
        <v>0.61129999000000002</v>
      </c>
      <c r="D10">
        <v>924.21697998000002</v>
      </c>
      <c r="E10">
        <v>1.37220001</v>
      </c>
      <c r="F10">
        <v>9.9000003020963209E+37</v>
      </c>
      <c r="G10">
        <v>1.5379999900000001</v>
      </c>
      <c r="H10">
        <v>1367.2879638700001</v>
      </c>
      <c r="J10" s="2">
        <f>TREND(Calibration!$A$2:$A$4,Calibration!$B$2:$B$4,C10)</f>
        <v>422.11718080731021</v>
      </c>
      <c r="K10" s="2">
        <f>TREND(Calibration!$A$2:$A$4,Calibration!$C$2:$C$4,E10)</f>
        <v>534.74809752495071</v>
      </c>
      <c r="L10" s="2">
        <f>TREND(Calibration!$A$2:$A$4,Calibration!$D$2:$D$4,G10)</f>
        <v>593.03194178932006</v>
      </c>
    </row>
    <row r="11" spans="1:14" x14ac:dyDescent="0.25">
      <c r="A11">
        <v>45096</v>
      </c>
      <c r="B11">
        <v>13.93799973</v>
      </c>
      <c r="C11">
        <v>0.59890001999999998</v>
      </c>
      <c r="D11">
        <v>840.73797606999995</v>
      </c>
      <c r="E11">
        <v>1.3415000399999999</v>
      </c>
      <c r="F11">
        <v>1306.80505371</v>
      </c>
      <c r="G11">
        <v>1.53639996</v>
      </c>
      <c r="H11">
        <v>9.9000003020963209E+37</v>
      </c>
      <c r="J11" s="2">
        <f>TREND(Calibration!$A$2:$A$4,Calibration!$B$2:$B$4,C11)</f>
        <v>414.39827240226748</v>
      </c>
      <c r="K11" s="2">
        <f>TREND(Calibration!$A$2:$A$4,Calibration!$C$2:$C$4,E11)</f>
        <v>522.40675486394161</v>
      </c>
      <c r="L11" s="2">
        <f>TREND(Calibration!$A$2:$A$4,Calibration!$D$2:$D$4,G11)</f>
        <v>592.37432963364563</v>
      </c>
    </row>
    <row r="12" spans="1:14" x14ac:dyDescent="0.25">
      <c r="A12">
        <v>50095</v>
      </c>
      <c r="B12">
        <v>13.85400009</v>
      </c>
      <c r="C12">
        <v>0.60699999000000004</v>
      </c>
      <c r="D12">
        <v>440.62100220000002</v>
      </c>
      <c r="E12">
        <v>1.3107000600000001</v>
      </c>
      <c r="F12">
        <v>1235.1729736299999</v>
      </c>
      <c r="G12">
        <v>1.5391000500000001</v>
      </c>
      <c r="H12">
        <v>9.9000003020963209E+37</v>
      </c>
      <c r="J12" s="2">
        <f>TREND(Calibration!$A$2:$A$4,Calibration!$B$2:$B$4,C12)</f>
        <v>419.44045609413075</v>
      </c>
      <c r="K12" s="2">
        <f>TREND(Calibration!$A$2:$A$4,Calibration!$C$2:$C$4,E12)</f>
        <v>510.02520833043593</v>
      </c>
      <c r="L12" s="2">
        <f>TREND(Calibration!$A$2:$A$4,Calibration!$D$2:$D$4,G12)</f>
        <v>593.48406632946694</v>
      </c>
    </row>
    <row r="13" spans="1:14" x14ac:dyDescent="0.25">
      <c r="A13">
        <v>55096</v>
      </c>
      <c r="B13">
        <v>13.88300037</v>
      </c>
      <c r="C13">
        <v>0.61619997000000004</v>
      </c>
      <c r="D13">
        <v>1118.05895996</v>
      </c>
      <c r="E13">
        <v>1.31659997</v>
      </c>
      <c r="F13">
        <v>677.33502196999996</v>
      </c>
      <c r="G13">
        <v>1.5440000300000001</v>
      </c>
      <c r="H13">
        <v>9.9000003020963209E+37</v>
      </c>
      <c r="J13" s="2">
        <f>TREND(Calibration!$A$2:$A$4,Calibration!$B$2:$B$4,C13)</f>
        <v>425.16738954221364</v>
      </c>
      <c r="K13" s="2">
        <f>TREND(Calibration!$A$2:$A$4,Calibration!$C$2:$C$4,E13)</f>
        <v>512.3969634487346</v>
      </c>
      <c r="L13" s="2">
        <f>TREND(Calibration!$A$2:$A$4,Calibration!$D$2:$D$4,G13)</f>
        <v>595.49795757560719</v>
      </c>
    </row>
    <row r="14" spans="1:14" x14ac:dyDescent="0.25">
      <c r="A14">
        <v>60096</v>
      </c>
      <c r="B14">
        <v>14.067999840000001</v>
      </c>
      <c r="C14">
        <v>0.59729999</v>
      </c>
      <c r="D14">
        <v>9.9000003020963209E+37</v>
      </c>
      <c r="E14">
        <v>1.34850001</v>
      </c>
      <c r="F14">
        <v>693.38800048999997</v>
      </c>
      <c r="G14">
        <v>1.55369997</v>
      </c>
      <c r="H14">
        <v>9.9000003020963209E+37</v>
      </c>
      <c r="J14" s="2">
        <f>TREND(Calibration!$A$2:$A$4,Calibration!$B$2:$B$4,C14)</f>
        <v>413.40226313649345</v>
      </c>
      <c r="K14" s="2">
        <f>TREND(Calibration!$A$2:$A$4,Calibration!$C$2:$C$4,E14)</f>
        <v>525.22073247977585</v>
      </c>
      <c r="L14" s="2">
        <f>TREND(Calibration!$A$2:$A$4,Calibration!$D$2:$D$4,G14)</f>
        <v>599.48463185878495</v>
      </c>
    </row>
    <row r="15" spans="1:14" x14ac:dyDescent="0.25">
      <c r="A15">
        <v>65098</v>
      </c>
      <c r="B15">
        <v>14.295000079999999</v>
      </c>
      <c r="C15">
        <v>0.59890001999999998</v>
      </c>
      <c r="D15">
        <v>802.44598388999998</v>
      </c>
      <c r="E15">
        <v>1.4576</v>
      </c>
      <c r="F15">
        <v>745.22698975000003</v>
      </c>
      <c r="G15">
        <v>1.5552999999999999</v>
      </c>
      <c r="H15">
        <v>9.9000003020963209E+37</v>
      </c>
      <c r="J15" s="2">
        <f>TREND(Calibration!$A$2:$A$4,Calibration!$B$2:$B$4,C15)</f>
        <v>414.39827240226748</v>
      </c>
      <c r="K15" s="2">
        <f>TREND(Calibration!$A$2:$A$4,Calibration!$C$2:$C$4,E15)</f>
        <v>569.07876754960398</v>
      </c>
      <c r="L15" s="2">
        <f>TREND(Calibration!$A$2:$A$4,Calibration!$D$2:$D$4,G15)</f>
        <v>600.14224401445938</v>
      </c>
    </row>
    <row r="16" spans="1:14" x14ac:dyDescent="0.25">
      <c r="A16">
        <v>70098</v>
      </c>
      <c r="B16">
        <v>14.440999980000001</v>
      </c>
      <c r="C16">
        <v>0.60049998999999998</v>
      </c>
      <c r="D16">
        <v>885.81701659999999</v>
      </c>
      <c r="E16">
        <v>1.37759995</v>
      </c>
      <c r="F16">
        <v>630.53900146000001</v>
      </c>
      <c r="G16">
        <v>1.5601999799999999</v>
      </c>
      <c r="H16">
        <v>9.9000003020963209E+37</v>
      </c>
      <c r="J16" s="2">
        <f>TREND(Calibration!$A$2:$A$4,Calibration!$B$2:$B$4,C16)</f>
        <v>415.39424431839439</v>
      </c>
      <c r="K16" s="2">
        <f>TREND(Calibration!$A$2:$A$4,Calibration!$C$2:$C$4,E16)</f>
        <v>536.91886544064869</v>
      </c>
      <c r="L16" s="2">
        <f>TREND(Calibration!$A$2:$A$4,Calibration!$D$2:$D$4,G16)</f>
        <v>602.15613526059963</v>
      </c>
    </row>
    <row r="17" spans="1:12" x14ac:dyDescent="0.25">
      <c r="A17">
        <v>75098</v>
      </c>
      <c r="B17">
        <v>14.460000040000001</v>
      </c>
      <c r="C17">
        <v>0.60270000000000001</v>
      </c>
      <c r="D17">
        <v>909.59802246000004</v>
      </c>
      <c r="E17">
        <v>1.35440004</v>
      </c>
      <c r="F17">
        <v>772.69897461000005</v>
      </c>
      <c r="G17">
        <v>1.55480003</v>
      </c>
      <c r="H17">
        <v>9.9000003020963209E+37</v>
      </c>
      <c r="J17" s="2">
        <f>TREND(Calibration!$A$2:$A$4,Calibration!$B$2:$B$4,C17)</f>
        <v>416.76373760589252</v>
      </c>
      <c r="K17" s="2">
        <f>TREND(Calibration!$A$2:$A$4,Calibration!$C$2:$C$4,E17)</f>
        <v>527.59253583789757</v>
      </c>
      <c r="L17" s="2">
        <f>TREND(Calibration!$A$2:$A$4,Calibration!$D$2:$D$4,G17)</f>
        <v>599.93675639893183</v>
      </c>
    </row>
    <row r="18" spans="1:12" x14ac:dyDescent="0.25">
      <c r="A18">
        <v>80098</v>
      </c>
      <c r="B18">
        <v>14.428000450000001</v>
      </c>
      <c r="C18">
        <v>0.60270000000000001</v>
      </c>
      <c r="D18">
        <v>953.99102783000001</v>
      </c>
      <c r="E18">
        <v>1.42999995</v>
      </c>
      <c r="F18">
        <v>1124.1999511700001</v>
      </c>
      <c r="G18">
        <v>1.54990005</v>
      </c>
      <c r="H18">
        <v>9.9000003020963209E+37</v>
      </c>
      <c r="J18" s="2">
        <f>TREND(Calibration!$A$2:$A$4,Calibration!$B$2:$B$4,C18)</f>
        <v>416.76373760589252</v>
      </c>
      <c r="K18" s="2">
        <f>TREND(Calibration!$A$2:$A$4,Calibration!$C$2:$C$4,E18)</f>
        <v>557.98358815656263</v>
      </c>
      <c r="L18" s="2">
        <f>TREND(Calibration!$A$2:$A$4,Calibration!$D$2:$D$4,G18)</f>
        <v>597.92286515279159</v>
      </c>
    </row>
    <row r="19" spans="1:12" x14ac:dyDescent="0.25">
      <c r="A19">
        <v>85098</v>
      </c>
      <c r="B19">
        <v>14.26599979</v>
      </c>
      <c r="C19">
        <v>0.59840000000000004</v>
      </c>
      <c r="D19">
        <v>733.29602050999995</v>
      </c>
      <c r="E19">
        <v>1.4164999700000001</v>
      </c>
      <c r="F19">
        <v>9.9000003020963209E+37</v>
      </c>
      <c r="G19">
        <v>1.54990005</v>
      </c>
      <c r="H19">
        <v>9.9000003020963209E+37</v>
      </c>
      <c r="J19" s="2">
        <f>TREND(Calibration!$A$2:$A$4,Calibration!$B$2:$B$4,C19)</f>
        <v>414.08701289271312</v>
      </c>
      <c r="K19" s="2">
        <f>TREND(Calibration!$A$2:$A$4,Calibration!$C$2:$C$4,E19)</f>
        <v>552.55661610750951</v>
      </c>
      <c r="L19" s="2">
        <f>TREND(Calibration!$A$2:$A$4,Calibration!$D$2:$D$4,G19)</f>
        <v>597.92286515279159</v>
      </c>
    </row>
    <row r="20" spans="1:12" x14ac:dyDescent="0.25">
      <c r="A20">
        <v>90099</v>
      </c>
      <c r="B20">
        <v>14.102999690000001</v>
      </c>
      <c r="C20">
        <v>0.58380001999999998</v>
      </c>
      <c r="D20">
        <v>1139.60998535</v>
      </c>
      <c r="E20">
        <v>1.38569999</v>
      </c>
      <c r="F20">
        <v>1064.80505371</v>
      </c>
      <c r="G20">
        <v>1.54830003</v>
      </c>
      <c r="H20">
        <v>9.9000003020963209E+37</v>
      </c>
      <c r="J20" s="2">
        <f>TREND(Calibration!$A$2:$A$4,Calibration!$B$2:$B$4,C20)</f>
        <v>404.99861120017232</v>
      </c>
      <c r="K20" s="2">
        <f>TREND(Calibration!$A$2:$A$4,Calibration!$C$2:$C$4,E20)</f>
        <v>540.17506957400383</v>
      </c>
      <c r="L20" s="2">
        <f>TREND(Calibration!$A$2:$A$4,Calibration!$D$2:$D$4,G20)</f>
        <v>597.2652571071161</v>
      </c>
    </row>
    <row r="21" spans="1:12" x14ac:dyDescent="0.25">
      <c r="A21">
        <v>95098</v>
      </c>
      <c r="B21">
        <v>14.00300026</v>
      </c>
      <c r="C21">
        <v>0.59619999000000001</v>
      </c>
      <c r="D21">
        <v>570.15197753999996</v>
      </c>
      <c r="E21">
        <v>1.44780004</v>
      </c>
      <c r="F21">
        <v>1262.0500488299999</v>
      </c>
      <c r="G21">
        <v>1.5471999599999999</v>
      </c>
      <c r="H21">
        <v>9.9000003020963209E+37</v>
      </c>
      <c r="J21" s="2">
        <f>TREND(Calibration!$A$2:$A$4,Calibration!$B$2:$B$4,C21)</f>
        <v>412.71751960521499</v>
      </c>
      <c r="K21" s="2">
        <f>TREND(Calibration!$A$2:$A$4,Calibration!$C$2:$C$4,E21)</f>
        <v>565.13919808343883</v>
      </c>
      <c r="L21" s="2">
        <f>TREND(Calibration!$A$2:$A$4,Calibration!$D$2:$D$4,G21)</f>
        <v>596.81312845697028</v>
      </c>
    </row>
    <row r="22" spans="1:12" x14ac:dyDescent="0.25">
      <c r="A22">
        <v>100099</v>
      </c>
      <c r="B22">
        <v>13.92199993</v>
      </c>
      <c r="C22">
        <v>0.59460002000000001</v>
      </c>
      <c r="D22">
        <v>1155.89904785</v>
      </c>
      <c r="E22">
        <v>1.47490001</v>
      </c>
      <c r="F22">
        <v>918.33898925999995</v>
      </c>
      <c r="G22">
        <v>1.5493999700000001</v>
      </c>
      <c r="H22">
        <v>9.9000003020963209E+37</v>
      </c>
      <c r="J22" s="2">
        <f>TREND(Calibration!$A$2:$A$4,Calibration!$B$2:$B$4,C22)</f>
        <v>411.72154768908808</v>
      </c>
      <c r="K22" s="2">
        <f>TREND(Calibration!$A$2:$A$4,Calibration!$C$2:$C$4,E22)</f>
        <v>576.03334605404177</v>
      </c>
      <c r="L22" s="2">
        <f>TREND(Calibration!$A$2:$A$4,Calibration!$D$2:$D$4,G22)</f>
        <v>597.71733232727604</v>
      </c>
    </row>
    <row r="23" spans="1:12" x14ac:dyDescent="0.25">
      <c r="A23">
        <v>105100</v>
      </c>
      <c r="B23">
        <v>14.00599957</v>
      </c>
      <c r="C23">
        <v>0.58920002000000005</v>
      </c>
      <c r="D23">
        <v>9.9000003020963209E+37</v>
      </c>
      <c r="E23">
        <v>1.5542000499999999</v>
      </c>
      <c r="F23">
        <v>427.26501465000001</v>
      </c>
      <c r="G23">
        <v>1.5471999599999999</v>
      </c>
      <c r="H23">
        <v>9.9000003020963209E+37</v>
      </c>
      <c r="J23" s="2">
        <f>TREND(Calibration!$A$2:$A$4,Calibration!$B$2:$B$4,C23)</f>
        <v>408.36007944463023</v>
      </c>
      <c r="K23" s="2">
        <f>TREND(Calibration!$A$2:$A$4,Calibration!$C$2:$C$4,E23)</f>
        <v>607.91184517543263</v>
      </c>
      <c r="L23" s="2">
        <f>TREND(Calibration!$A$2:$A$4,Calibration!$D$2:$D$4,G23)</f>
        <v>596.81312845697028</v>
      </c>
    </row>
    <row r="24" spans="1:12" x14ac:dyDescent="0.25">
      <c r="A24">
        <v>110099</v>
      </c>
      <c r="B24">
        <v>14.194000239999999</v>
      </c>
      <c r="C24">
        <v>0.58859998000000002</v>
      </c>
      <c r="D24">
        <v>1010.809021</v>
      </c>
      <c r="E24">
        <v>1.4419000099999999</v>
      </c>
      <c r="F24">
        <v>405.55300903</v>
      </c>
      <c r="G24">
        <v>1.5456000599999999</v>
      </c>
      <c r="H24">
        <v>9.9000003020963209E+37</v>
      </c>
      <c r="J24" s="2">
        <f>TREND(Calibration!$A$2:$A$4,Calibration!$B$2:$B$4,C24)</f>
        <v>407.986558073259</v>
      </c>
      <c r="K24" s="2">
        <f>TREND(Calibration!$A$2:$A$4,Calibration!$C$2:$C$4,E24)</f>
        <v>562.76739472531722</v>
      </c>
      <c r="L24" s="2">
        <f>TREND(Calibration!$A$2:$A$4,Calibration!$D$2:$D$4,G24)</f>
        <v>596.15556973128162</v>
      </c>
    </row>
    <row r="25" spans="1:12" x14ac:dyDescent="0.25">
      <c r="A25">
        <v>115100</v>
      </c>
      <c r="B25">
        <v>14.434000019999999</v>
      </c>
      <c r="C25">
        <v>0.60210001000000002</v>
      </c>
      <c r="D25">
        <v>823.375</v>
      </c>
      <c r="E25">
        <v>1.41540003</v>
      </c>
      <c r="F25">
        <v>615.29302978999999</v>
      </c>
      <c r="G25">
        <v>1.54449999</v>
      </c>
      <c r="H25">
        <v>9.9000003020963209E+37</v>
      </c>
      <c r="J25" s="2">
        <f>TREND(Calibration!$A$2:$A$4,Calibration!$B$2:$B$4,C25)</f>
        <v>416.39024735922732</v>
      </c>
      <c r="K25" s="2">
        <f>TREND(Calibration!$A$2:$A$4,Calibration!$C$2:$C$4,E25)</f>
        <v>552.11444184979689</v>
      </c>
      <c r="L25" s="2">
        <f>TREND(Calibration!$A$2:$A$4,Calibration!$D$2:$D$4,G25)</f>
        <v>595.70344108113579</v>
      </c>
    </row>
    <row r="26" spans="1:12" x14ac:dyDescent="0.25">
      <c r="A26">
        <v>120100</v>
      </c>
      <c r="B26">
        <v>14.54800034</v>
      </c>
      <c r="C26">
        <v>0.59890001999999998</v>
      </c>
      <c r="D26">
        <v>9.9000003020963209E+37</v>
      </c>
      <c r="E26">
        <v>1.3997999400000001</v>
      </c>
      <c r="F26">
        <v>694.67797852000001</v>
      </c>
      <c r="G26">
        <v>1.55480003</v>
      </c>
      <c r="H26">
        <v>9.9000003020963209E+37</v>
      </c>
      <c r="J26" s="2">
        <f>TREND(Calibration!$A$2:$A$4,Calibration!$B$2:$B$4,C26)</f>
        <v>414.39827240226748</v>
      </c>
      <c r="K26" s="2">
        <f>TREND(Calibration!$A$2:$A$4,Calibration!$C$2:$C$4,E26)</f>
        <v>545.843228678169</v>
      </c>
      <c r="L26" s="2">
        <f>TREND(Calibration!$A$2:$A$4,Calibration!$D$2:$D$4,G26)</f>
        <v>599.93675639893183</v>
      </c>
    </row>
    <row r="27" spans="1:12" x14ac:dyDescent="0.25">
      <c r="A27">
        <v>125100</v>
      </c>
      <c r="B27">
        <v>14.58699989</v>
      </c>
      <c r="C27">
        <v>0.58969998000000001</v>
      </c>
      <c r="D27">
        <v>947.80102538999995</v>
      </c>
      <c r="E27">
        <v>1.3705999900000001</v>
      </c>
      <c r="F27">
        <v>780.54400635000002</v>
      </c>
      <c r="G27">
        <v>1.55369997</v>
      </c>
      <c r="H27">
        <v>9.9000003020963209E+37</v>
      </c>
      <c r="J27" s="2">
        <f>TREND(Calibration!$A$2:$A$4,Calibration!$B$2:$B$4,C27)</f>
        <v>408.67130160453746</v>
      </c>
      <c r="K27" s="2">
        <f>TREND(Calibration!$A$2:$A$4,Calibration!$C$2:$C$4,E27)</f>
        <v>534.10489184479968</v>
      </c>
      <c r="L27" s="2">
        <f>TREND(Calibration!$A$2:$A$4,Calibration!$D$2:$D$4,G27)</f>
        <v>599.48463185878495</v>
      </c>
    </row>
    <row r="28" spans="1:12" x14ac:dyDescent="0.25">
      <c r="A28">
        <v>130100</v>
      </c>
      <c r="B28">
        <v>14.45100021</v>
      </c>
      <c r="C28">
        <v>0.58219999</v>
      </c>
      <c r="D28">
        <v>869.16101074000005</v>
      </c>
      <c r="E28">
        <v>1.4191999399999999</v>
      </c>
      <c r="F28">
        <v>617.78997803000004</v>
      </c>
      <c r="G28">
        <v>1.55589998</v>
      </c>
      <c r="H28">
        <v>9.9000003020963209E+37</v>
      </c>
      <c r="J28" s="2">
        <f>TREND(Calibration!$A$2:$A$4,Calibration!$B$2:$B$4,C28)</f>
        <v>404.00260193439829</v>
      </c>
      <c r="K28" s="2">
        <f>TREND(Calibration!$A$2:$A$4,Calibration!$C$2:$C$4,E28)</f>
        <v>553.6420000653585</v>
      </c>
      <c r="L28" s="2">
        <f>TREND(Calibration!$A$2:$A$4,Calibration!$D$2:$D$4,G28)</f>
        <v>600.38883572909072</v>
      </c>
    </row>
    <row r="29" spans="1:12" x14ac:dyDescent="0.25">
      <c r="A29">
        <v>135100</v>
      </c>
      <c r="B29">
        <v>14.30799961</v>
      </c>
      <c r="C29">
        <v>0.58319997999999995</v>
      </c>
      <c r="D29">
        <v>909.91101074000005</v>
      </c>
      <c r="E29">
        <v>1.3538999599999999</v>
      </c>
      <c r="F29">
        <v>422.14300537000003</v>
      </c>
      <c r="G29">
        <v>1.54779994</v>
      </c>
      <c r="H29">
        <v>9.9000003020963209E+37</v>
      </c>
      <c r="J29" s="2">
        <f>TREND(Calibration!$A$2:$A$4,Calibration!$B$2:$B$4,C29)</f>
        <v>404.62508982880109</v>
      </c>
      <c r="K29" s="2">
        <f>TREND(Calibration!$A$2:$A$4,Calibration!$C$2:$C$4,E29)</f>
        <v>527.39150441545905</v>
      </c>
      <c r="L29" s="2">
        <f>TREND(Calibration!$A$2:$A$4,Calibration!$D$2:$D$4,G29)</f>
        <v>597.05972017160161</v>
      </c>
    </row>
    <row r="30" spans="1:12" x14ac:dyDescent="0.25">
      <c r="A30">
        <v>140100</v>
      </c>
      <c r="B30">
        <v>14.097000120000001</v>
      </c>
      <c r="C30">
        <v>0.57679999000000004</v>
      </c>
      <c r="D30">
        <v>892.20202637</v>
      </c>
      <c r="E30">
        <v>1.30200005</v>
      </c>
      <c r="F30">
        <v>465.43798828000001</v>
      </c>
      <c r="G30">
        <v>1.54879999</v>
      </c>
      <c r="H30">
        <v>9.9000003020963209E+37</v>
      </c>
      <c r="J30" s="2">
        <f>TREND(Calibration!$A$2:$A$4,Calibration!$B$2:$B$4,C30)</f>
        <v>400.64113368994043</v>
      </c>
      <c r="K30" s="2">
        <f>TREND(Calibration!$A$2:$A$4,Calibration!$C$2:$C$4,E30)</f>
        <v>506.52781714196874</v>
      </c>
      <c r="L30" s="2">
        <f>TREND(Calibration!$A$2:$A$4,Calibration!$D$2:$D$4,G30)</f>
        <v>597.4707406126447</v>
      </c>
    </row>
    <row r="31" spans="1:12" x14ac:dyDescent="0.25">
      <c r="A31">
        <v>145100</v>
      </c>
      <c r="B31">
        <v>13.963999749999999</v>
      </c>
      <c r="C31">
        <v>0.57999997999999997</v>
      </c>
      <c r="D31">
        <v>938.54602050999995</v>
      </c>
      <c r="E31">
        <v>1.3528000099999999</v>
      </c>
      <c r="F31">
        <v>475.58700562000001</v>
      </c>
      <c r="G31">
        <v>1.54830003</v>
      </c>
      <c r="H31">
        <v>9.9000003020963209E+37</v>
      </c>
      <c r="J31" s="2">
        <f>TREND(Calibration!$A$2:$A$4,Calibration!$B$2:$B$4,C31)</f>
        <v>402.63310864690015</v>
      </c>
      <c r="K31" s="2">
        <f>TREND(Calibration!$A$2:$A$4,Calibration!$C$2:$C$4,E31)</f>
        <v>526.9493261377612</v>
      </c>
      <c r="L31" s="2">
        <f>TREND(Calibration!$A$2:$A$4,Calibration!$D$2:$D$4,G31)</f>
        <v>597.2652571071161</v>
      </c>
    </row>
    <row r="32" spans="1:12" x14ac:dyDescent="0.25">
      <c r="A32">
        <v>150100</v>
      </c>
      <c r="B32">
        <v>13.88899994</v>
      </c>
      <c r="C32">
        <v>0.57509999999999994</v>
      </c>
      <c r="D32">
        <v>1000.74499512</v>
      </c>
      <c r="E32">
        <v>1.39170003</v>
      </c>
      <c r="F32">
        <v>392.71701050000001</v>
      </c>
      <c r="G32">
        <v>1.54990005</v>
      </c>
      <c r="H32">
        <v>9.9000003020963209E+37</v>
      </c>
      <c r="J32" s="2">
        <f>TREND(Calibration!$A$2:$A$4,Calibration!$B$2:$B$4,C32)</f>
        <v>399.58289991199666</v>
      </c>
      <c r="K32" s="2">
        <f>TREND(Calibration!$A$2:$A$4,Calibration!$C$2:$C$4,E32)</f>
        <v>542.58707680462203</v>
      </c>
      <c r="L32" s="2">
        <f>TREND(Calibration!$A$2:$A$4,Calibration!$D$2:$D$4,G32)</f>
        <v>597.92286515279159</v>
      </c>
    </row>
    <row r="33" spans="1:12" x14ac:dyDescent="0.25">
      <c r="A33">
        <v>155101</v>
      </c>
      <c r="B33">
        <v>14</v>
      </c>
      <c r="C33">
        <v>0.59840000000000004</v>
      </c>
      <c r="D33">
        <v>772.86901854999996</v>
      </c>
      <c r="E33">
        <v>1.49319994</v>
      </c>
      <c r="F33">
        <v>635.65997314000003</v>
      </c>
      <c r="G33">
        <v>1.5509999999999999</v>
      </c>
      <c r="H33">
        <v>9.9000003020963209E+37</v>
      </c>
      <c r="J33" s="2">
        <f>TREND(Calibration!$A$2:$A$4,Calibration!$B$2:$B$4,C33)</f>
        <v>414.08701289271312</v>
      </c>
      <c r="K33" s="2">
        <f>TREND(Calibration!$A$2:$A$4,Calibration!$C$2:$C$4,E33)</f>
        <v>583.38989092371037</v>
      </c>
      <c r="L33" s="2">
        <f>TREND(Calibration!$A$2:$A$4,Calibration!$D$2:$D$4,G33)</f>
        <v>598.37494448295047</v>
      </c>
    </row>
    <row r="34" spans="1:12" x14ac:dyDescent="0.25">
      <c r="A34">
        <v>160104</v>
      </c>
      <c r="B34">
        <v>14.16800022</v>
      </c>
      <c r="C34">
        <v>0.58810001999999995</v>
      </c>
      <c r="D34">
        <v>9.9000003020963209E+37</v>
      </c>
      <c r="E34">
        <v>1.3895000200000001</v>
      </c>
      <c r="F34">
        <v>481.93499756</v>
      </c>
      <c r="G34">
        <v>1.55209994</v>
      </c>
      <c r="H34">
        <v>9.9000003020963209E+37</v>
      </c>
      <c r="J34" s="2">
        <f>TREND(Calibration!$A$2:$A$4,Calibration!$B$2:$B$4,C34)</f>
        <v>407.67533591335172</v>
      </c>
      <c r="K34" s="2">
        <f>TREND(Calibration!$A$2:$A$4,Calibration!$C$2:$C$4,E34)</f>
        <v>541.7026760293885</v>
      </c>
      <c r="L34" s="2">
        <f>TREND(Calibration!$A$2:$A$4,Calibration!$D$2:$D$4,G34)</f>
        <v>598.82701970311052</v>
      </c>
    </row>
    <row r="35" spans="1:12" x14ac:dyDescent="0.25">
      <c r="A35">
        <v>165105</v>
      </c>
      <c r="B35">
        <v>14.411999700000001</v>
      </c>
      <c r="C35">
        <v>0.57999997999999997</v>
      </c>
      <c r="D35">
        <v>866.06402588000003</v>
      </c>
      <c r="E35">
        <v>1.3911000499999999</v>
      </c>
      <c r="F35">
        <v>654.82202147999999</v>
      </c>
      <c r="G35">
        <v>1.5509999999999999</v>
      </c>
      <c r="H35">
        <v>9.9000003020963209E+37</v>
      </c>
      <c r="J35" s="2">
        <f>TREND(Calibration!$A$2:$A$4,Calibration!$B$2:$B$4,C35)</f>
        <v>402.63310864690015</v>
      </c>
      <c r="K35" s="2">
        <f>TREND(Calibration!$A$2:$A$4,Calibration!$C$2:$C$4,E35)</f>
        <v>542.34588572952487</v>
      </c>
      <c r="L35" s="2">
        <f>TREND(Calibration!$A$2:$A$4,Calibration!$D$2:$D$4,G35)</f>
        <v>598.37494448295047</v>
      </c>
    </row>
    <row r="36" spans="1:12" x14ac:dyDescent="0.25">
      <c r="A36">
        <v>170102</v>
      </c>
      <c r="B36">
        <v>14.61600018</v>
      </c>
      <c r="C36">
        <v>0.58969998000000001</v>
      </c>
      <c r="D36">
        <v>643.93103026999995</v>
      </c>
      <c r="E36">
        <v>1.5359</v>
      </c>
      <c r="F36">
        <v>895.50500488</v>
      </c>
      <c r="G36">
        <v>1.55209994</v>
      </c>
      <c r="H36">
        <v>9.9000003020963209E+37</v>
      </c>
      <c r="J36" s="2">
        <f>TREND(Calibration!$A$2:$A$4,Calibration!$B$2:$B$4,C36)</f>
        <v>408.67130160453746</v>
      </c>
      <c r="K36" s="2">
        <f>TREND(Calibration!$A$2:$A$4,Calibration!$C$2:$C$4,E36)</f>
        <v>600.55525206594109</v>
      </c>
      <c r="L36" s="2">
        <f>TREND(Calibration!$A$2:$A$4,Calibration!$D$2:$D$4,G36)</f>
        <v>598.82701970311052</v>
      </c>
    </row>
    <row r="37" spans="1:12" x14ac:dyDescent="0.25">
      <c r="A37">
        <v>175102</v>
      </c>
      <c r="B37">
        <v>14.65799999</v>
      </c>
      <c r="C37">
        <v>0.58270001000000005</v>
      </c>
      <c r="D37">
        <v>1061.2010498</v>
      </c>
      <c r="E37">
        <v>1.50510001</v>
      </c>
      <c r="F37">
        <v>771.53302001999998</v>
      </c>
      <c r="G37">
        <v>1.55799997</v>
      </c>
      <c r="H37">
        <v>9.9000003020963209E+37</v>
      </c>
      <c r="J37" s="2">
        <f>TREND(Calibration!$A$2:$A$4,Calibration!$B$2:$B$4,C37)</f>
        <v>404.3138614439527</v>
      </c>
      <c r="K37" s="2">
        <f>TREND(Calibration!$A$2:$A$4,Calibration!$C$2:$C$4,E37)</f>
        <v>588.17370151245018</v>
      </c>
      <c r="L37" s="2">
        <f>TREND(Calibration!$A$2:$A$4,Calibration!$D$2:$D$4,G37)</f>
        <v>601.25193139029386</v>
      </c>
    </row>
    <row r="38" spans="1:12" x14ac:dyDescent="0.25">
      <c r="A38">
        <v>180105</v>
      </c>
      <c r="B38">
        <v>14.522000309999999</v>
      </c>
      <c r="C38">
        <v>0.58759998999999996</v>
      </c>
      <c r="D38">
        <v>9.9000003020963209E+37</v>
      </c>
      <c r="E38">
        <v>1.42460001</v>
      </c>
      <c r="F38">
        <v>189.14599609000001</v>
      </c>
      <c r="G38">
        <v>1.5532000100000001</v>
      </c>
      <c r="H38">
        <v>9.9000003020963209E+37</v>
      </c>
      <c r="J38" s="2">
        <f>TREND(Calibration!$A$2:$A$4,Calibration!$B$2:$B$4,C38)</f>
        <v>407.36407017885614</v>
      </c>
      <c r="K38" s="2">
        <f>TREND(Calibration!$A$2:$A$4,Calibration!$C$2:$C$4,E38)</f>
        <v>555.81282024086477</v>
      </c>
      <c r="L38" s="2">
        <f>TREND(Calibration!$A$2:$A$4,Calibration!$D$2:$D$4,G38)</f>
        <v>599.27914835325635</v>
      </c>
    </row>
    <row r="39" spans="1:12" x14ac:dyDescent="0.25">
      <c r="A39">
        <v>185102</v>
      </c>
      <c r="B39">
        <v>14.40499973</v>
      </c>
      <c r="C39">
        <v>0.58490001999999996</v>
      </c>
      <c r="D39">
        <v>443.16500853999997</v>
      </c>
      <c r="E39">
        <v>1.47969997</v>
      </c>
      <c r="F39">
        <v>518.66198729999996</v>
      </c>
      <c r="G39">
        <v>1.55369997</v>
      </c>
      <c r="H39">
        <v>9.9000003020963209E+37</v>
      </c>
      <c r="J39" s="2">
        <f>TREND(Calibration!$A$2:$A$4,Calibration!$B$2:$B$4,C39)</f>
        <v>405.68335473145078</v>
      </c>
      <c r="K39" s="2">
        <f>TREND(Calibration!$A$2:$A$4,Calibration!$C$2:$C$4,E39)</f>
        <v>577.96292289464247</v>
      </c>
      <c r="L39" s="2">
        <f>TREND(Calibration!$A$2:$A$4,Calibration!$D$2:$D$4,G39)</f>
        <v>599.48463185878495</v>
      </c>
    </row>
    <row r="40" spans="1:12" x14ac:dyDescent="0.25">
      <c r="A40">
        <v>190102</v>
      </c>
      <c r="B40">
        <v>14.31099987</v>
      </c>
      <c r="C40">
        <v>0.58319997999999995</v>
      </c>
      <c r="D40">
        <v>544.72302246000004</v>
      </c>
      <c r="E40">
        <v>1.56500006</v>
      </c>
      <c r="F40">
        <v>1142.98596191</v>
      </c>
      <c r="G40">
        <v>1.5493999700000001</v>
      </c>
      <c r="H40">
        <v>9.9000003020963209E+37</v>
      </c>
      <c r="J40" s="2">
        <f>TREND(Calibration!$A$2:$A$4,Calibration!$B$2:$B$4,C40)</f>
        <v>404.62508982880109</v>
      </c>
      <c r="K40" s="2">
        <f>TREND(Calibration!$A$2:$A$4,Calibration!$C$2:$C$4,E40)</f>
        <v>612.25343326663688</v>
      </c>
      <c r="L40" s="2">
        <f>TREND(Calibration!$A$2:$A$4,Calibration!$D$2:$D$4,G40)</f>
        <v>597.71733232727604</v>
      </c>
    </row>
    <row r="41" spans="1:12" x14ac:dyDescent="0.25">
      <c r="A41">
        <v>195102</v>
      </c>
      <c r="B41">
        <v>14.18500042</v>
      </c>
      <c r="C41">
        <v>0.59030002000000004</v>
      </c>
      <c r="D41">
        <v>1275.1879882799999</v>
      </c>
      <c r="E41">
        <v>1.66869998</v>
      </c>
      <c r="F41">
        <v>957.63598633000004</v>
      </c>
      <c r="G41">
        <v>1.5514999599999999</v>
      </c>
      <c r="H41">
        <v>9.9000003020963209E+37</v>
      </c>
      <c r="J41" s="2">
        <f>TREND(Calibration!$A$2:$A$4,Calibration!$B$2:$B$4,C41)</f>
        <v>409.04482297590869</v>
      </c>
      <c r="K41" s="2">
        <f>TREND(Calibration!$A$2:$A$4,Calibration!$C$2:$C$4,E41)</f>
        <v>653.94064816095874</v>
      </c>
      <c r="L41" s="2">
        <f>TREND(Calibration!$A$2:$A$4,Calibration!$D$2:$D$4,G41)</f>
        <v>598.58042798847907</v>
      </c>
    </row>
    <row r="42" spans="1:12" x14ac:dyDescent="0.25">
      <c r="A42">
        <v>200105</v>
      </c>
      <c r="B42">
        <v>14.05500031</v>
      </c>
      <c r="C42">
        <v>0.56969999999999998</v>
      </c>
      <c r="D42">
        <v>9.9000003020963209E+37</v>
      </c>
      <c r="E42">
        <v>1.4467999899999999</v>
      </c>
      <c r="F42">
        <v>560.60797118999994</v>
      </c>
      <c r="G42">
        <v>1.54990005</v>
      </c>
      <c r="H42">
        <v>9.9000003020963209E+37</v>
      </c>
      <c r="J42" s="2">
        <f>TREND(Calibration!$A$2:$A$4,Calibration!$B$2:$B$4,C42)</f>
        <v>396.22143166753881</v>
      </c>
      <c r="K42" s="2">
        <f>TREND(Calibration!$A$2:$A$4,Calibration!$C$2:$C$4,E42)</f>
        <v>564.73717945839974</v>
      </c>
      <c r="L42" s="2">
        <f>TREND(Calibration!$A$2:$A$4,Calibration!$D$2:$D$4,G42)</f>
        <v>597.92286515279159</v>
      </c>
    </row>
    <row r="43" spans="1:12" x14ac:dyDescent="0.25">
      <c r="A43">
        <v>205102</v>
      </c>
      <c r="B43">
        <v>14.178000450000001</v>
      </c>
      <c r="C43">
        <v>0.57620000999999998</v>
      </c>
      <c r="D43">
        <v>800.95599364999998</v>
      </c>
      <c r="E43">
        <v>1.2696000300000001</v>
      </c>
      <c r="F43">
        <v>763.67797852000001</v>
      </c>
      <c r="G43">
        <v>1.55209994</v>
      </c>
      <c r="H43">
        <v>9.9000003020963209E+37</v>
      </c>
      <c r="J43" s="2">
        <f>TREND(Calibration!$A$2:$A$4,Calibration!$B$2:$B$4,C43)</f>
        <v>400.26764966821634</v>
      </c>
      <c r="K43" s="2">
        <f>TREND(Calibration!$A$2:$A$4,Calibration!$C$2:$C$4,E43)</f>
        <v>493.50305688834158</v>
      </c>
      <c r="L43" s="2">
        <f>TREND(Calibration!$A$2:$A$4,Calibration!$D$2:$D$4,G43)</f>
        <v>598.82701970311052</v>
      </c>
    </row>
    <row r="44" spans="1:12" x14ac:dyDescent="0.25">
      <c r="A44">
        <v>210102</v>
      </c>
      <c r="B44">
        <v>14.33100033</v>
      </c>
      <c r="C44">
        <v>0.58539998999999998</v>
      </c>
      <c r="D44">
        <v>1193.72497559</v>
      </c>
      <c r="E44">
        <v>1.329</v>
      </c>
      <c r="F44">
        <v>442.12100220000002</v>
      </c>
      <c r="G44">
        <v>1.5542000499999999</v>
      </c>
      <c r="H44">
        <v>9.9000003020963209E+37</v>
      </c>
      <c r="J44" s="2">
        <f>TREND(Calibration!$A$2:$A$4,Calibration!$B$2:$B$4,C44)</f>
        <v>405.99458311629922</v>
      </c>
      <c r="K44" s="2">
        <f>TREND(Calibration!$A$2:$A$4,Calibration!$C$2:$C$4,E44)</f>
        <v>517.38175722008987</v>
      </c>
      <c r="L44" s="2">
        <f>TREND(Calibration!$A$2:$A$4,Calibration!$D$2:$D$4,G44)</f>
        <v>599.6901646843005</v>
      </c>
    </row>
    <row r="45" spans="1:12" x14ac:dyDescent="0.25">
      <c r="A45">
        <v>215102</v>
      </c>
      <c r="B45">
        <v>14.50899982</v>
      </c>
      <c r="C45">
        <v>0.58429998000000005</v>
      </c>
      <c r="D45">
        <v>920.05798340000001</v>
      </c>
      <c r="E45">
        <v>1.30309999</v>
      </c>
      <c r="F45">
        <v>1257.67700195</v>
      </c>
      <c r="G45">
        <v>1.5575000000000001</v>
      </c>
      <c r="H45">
        <v>1302.50097656</v>
      </c>
      <c r="J45" s="2">
        <f>TREND(Calibration!$A$2:$A$4,Calibration!$B$2:$B$4,C45)</f>
        <v>405.30983336007961</v>
      </c>
      <c r="K45" s="2">
        <f>TREND(Calibration!$A$2:$A$4,Calibration!$C$2:$C$4,E45)</f>
        <v>506.96999139968148</v>
      </c>
      <c r="L45" s="2">
        <f>TREND(Calibration!$A$2:$A$4,Calibration!$D$2:$D$4,G45)</f>
        <v>601.04644377476632</v>
      </c>
    </row>
    <row r="46" spans="1:12" x14ac:dyDescent="0.25">
      <c r="A46">
        <v>220102</v>
      </c>
      <c r="B46">
        <v>14.61900043</v>
      </c>
      <c r="C46">
        <v>0.59079999000000005</v>
      </c>
      <c r="D46">
        <v>987.78198241999996</v>
      </c>
      <c r="E46">
        <v>1.3852000200000001</v>
      </c>
      <c r="F46">
        <v>1062.0939941399999</v>
      </c>
      <c r="G46">
        <v>1.5563999399999999</v>
      </c>
      <c r="H46">
        <v>9.9000003020963209E+37</v>
      </c>
      <c r="J46" s="2">
        <f>TREND(Calibration!$A$2:$A$4,Calibration!$B$2:$B$4,C46)</f>
        <v>409.35605136075714</v>
      </c>
      <c r="K46" s="2">
        <f>TREND(Calibration!$A$2:$A$4,Calibration!$C$2:$C$4,E46)</f>
        <v>539.97408237140326</v>
      </c>
      <c r="L46" s="2">
        <f>TREND(Calibration!$A$2:$A$4,Calibration!$D$2:$D$4,G46)</f>
        <v>600.59431923461932</v>
      </c>
    </row>
    <row r="47" spans="1:12" x14ac:dyDescent="0.25">
      <c r="A47">
        <v>225102</v>
      </c>
      <c r="B47">
        <v>14.62899971</v>
      </c>
      <c r="C47">
        <v>0.58759998999999996</v>
      </c>
      <c r="D47">
        <v>1194.0529785199999</v>
      </c>
      <c r="E47">
        <v>1.5024000399999999</v>
      </c>
      <c r="F47">
        <v>1191.98400879</v>
      </c>
      <c r="G47">
        <v>1.5532000100000001</v>
      </c>
      <c r="H47">
        <v>9.9000003020963209E+37</v>
      </c>
      <c r="J47" s="2">
        <f>TREND(Calibration!$A$2:$A$4,Calibration!$B$2:$B$4,C47)</f>
        <v>407.36407017885614</v>
      </c>
      <c r="K47" s="2">
        <f>TREND(Calibration!$A$2:$A$4,Calibration!$C$2:$C$4,E47)</f>
        <v>587.08831755460119</v>
      </c>
      <c r="L47" s="2">
        <f>TREND(Calibration!$A$2:$A$4,Calibration!$D$2:$D$4,G47)</f>
        <v>599.27914835325635</v>
      </c>
    </row>
    <row r="48" spans="1:12" x14ac:dyDescent="0.25">
      <c r="A48">
        <v>230102</v>
      </c>
      <c r="B48">
        <v>14.53199959</v>
      </c>
      <c r="C48">
        <v>0.58810001999999995</v>
      </c>
      <c r="D48">
        <v>884.08801270000004</v>
      </c>
      <c r="E48">
        <v>1.5110000400000001</v>
      </c>
      <c r="F48">
        <v>9.9000003020963209E+37</v>
      </c>
      <c r="G48">
        <v>1.5440000300000001</v>
      </c>
      <c r="H48">
        <v>9.9000003020963209E+37</v>
      </c>
      <c r="J48" s="2">
        <f>TREND(Calibration!$A$2:$A$4,Calibration!$B$2:$B$4,C48)</f>
        <v>407.67533591335172</v>
      </c>
      <c r="K48" s="2">
        <f>TREND(Calibration!$A$2:$A$4,Calibration!$C$2:$C$4,E48)</f>
        <v>590.54550487057179</v>
      </c>
      <c r="L48" s="2">
        <f>TREND(Calibration!$A$2:$A$4,Calibration!$D$2:$D$4,G48)</f>
        <v>595.49795757560719</v>
      </c>
    </row>
    <row r="49" spans="1:12" x14ac:dyDescent="0.25">
      <c r="A49">
        <v>235102</v>
      </c>
      <c r="B49">
        <v>14.385999679999999</v>
      </c>
      <c r="C49">
        <v>0.58539998999999998</v>
      </c>
      <c r="D49">
        <v>808.42297363</v>
      </c>
      <c r="E49">
        <v>1.5467</v>
      </c>
      <c r="F49">
        <v>9.9000003020963209E+37</v>
      </c>
      <c r="G49">
        <v>1.5596000000000001</v>
      </c>
      <c r="H49">
        <v>1330.0710449200001</v>
      </c>
      <c r="J49" s="2">
        <f>TREND(Calibration!$A$2:$A$4,Calibration!$B$2:$B$4,C49)</f>
        <v>405.99458311629922</v>
      </c>
      <c r="K49" s="2">
        <f>TREND(Calibration!$A$2:$A$4,Calibration!$C$2:$C$4,E49)</f>
        <v>604.89683613715999</v>
      </c>
      <c r="L49" s="2">
        <f>TREND(Calibration!$A$2:$A$4,Calibration!$D$2:$D$4,G49)</f>
        <v>601.9095435459684</v>
      </c>
    </row>
    <row r="50" spans="1:12" x14ac:dyDescent="0.25">
      <c r="A50">
        <v>240102</v>
      </c>
      <c r="B50">
        <v>14.227000240000001</v>
      </c>
      <c r="C50">
        <v>0.58920002000000005</v>
      </c>
      <c r="D50">
        <v>725.87799071999996</v>
      </c>
      <c r="E50">
        <v>1.5450999700000001</v>
      </c>
      <c r="F50">
        <v>9.9000003020963209E+37</v>
      </c>
      <c r="G50">
        <v>1.5532000100000001</v>
      </c>
      <c r="H50">
        <v>9.9000003020963209E+37</v>
      </c>
      <c r="J50" s="2">
        <f>TREND(Calibration!$A$2:$A$4,Calibration!$B$2:$B$4,C50)</f>
        <v>408.36007944463023</v>
      </c>
      <c r="K50" s="2">
        <f>TREND(Calibration!$A$2:$A$4,Calibration!$C$2:$C$4,E50)</f>
        <v>604.25362643702374</v>
      </c>
      <c r="L50" s="2">
        <f>TREND(Calibration!$A$2:$A$4,Calibration!$D$2:$D$4,G50)</f>
        <v>599.27914835325635</v>
      </c>
    </row>
    <row r="51" spans="1:12" x14ac:dyDescent="0.25">
      <c r="A51">
        <v>245102</v>
      </c>
      <c r="B51">
        <v>14.14599991</v>
      </c>
      <c r="C51">
        <v>0.58810001999999995</v>
      </c>
      <c r="D51">
        <v>458.60198974999997</v>
      </c>
      <c r="E51">
        <v>1.5240000499999999</v>
      </c>
      <c r="F51">
        <v>9.9000003020963209E+37</v>
      </c>
      <c r="G51">
        <v>1.5493999700000001</v>
      </c>
      <c r="H51">
        <v>1290.08105469</v>
      </c>
      <c r="J51" s="2">
        <f>TREND(Calibration!$A$2:$A$4,Calibration!$B$2:$B$4,C51)</f>
        <v>407.67533591335172</v>
      </c>
      <c r="K51" s="2">
        <f>TREND(Calibration!$A$2:$A$4,Calibration!$C$2:$C$4,E51)</f>
        <v>595.77148971702422</v>
      </c>
      <c r="L51" s="2">
        <f>TREND(Calibration!$A$2:$A$4,Calibration!$D$2:$D$4,G51)</f>
        <v>597.71733232727604</v>
      </c>
    </row>
    <row r="52" spans="1:12" x14ac:dyDescent="0.25">
      <c r="A52">
        <v>250102</v>
      </c>
      <c r="B52">
        <v>14.041999819999999</v>
      </c>
      <c r="C52">
        <v>0.58859998000000002</v>
      </c>
      <c r="D52">
        <v>778.50598145000004</v>
      </c>
      <c r="E52">
        <v>1.41330004</v>
      </c>
      <c r="F52">
        <v>9.9000003020963209E+37</v>
      </c>
      <c r="G52">
        <v>1.5585999500000001</v>
      </c>
      <c r="H52">
        <v>9.9000003020963209E+37</v>
      </c>
      <c r="J52" s="2">
        <f>TREND(Calibration!$A$2:$A$4,Calibration!$B$2:$B$4,C52)</f>
        <v>407.986558073259</v>
      </c>
      <c r="K52" s="2">
        <f>TREND(Calibration!$A$2:$A$4,Calibration!$C$2:$C$4,E52)</f>
        <v>551.27024896704518</v>
      </c>
      <c r="L52" s="2">
        <f>TREND(Calibration!$A$2:$A$4,Calibration!$D$2:$D$4,G52)</f>
        <v>601.4985231049252</v>
      </c>
    </row>
    <row r="53" spans="1:12" x14ac:dyDescent="0.25">
      <c r="A53">
        <v>255105</v>
      </c>
      <c r="B53">
        <v>14.045000079999999</v>
      </c>
      <c r="C53">
        <v>0.58539998999999998</v>
      </c>
      <c r="D53">
        <v>799.60302734000004</v>
      </c>
      <c r="E53">
        <v>1.4127000599999999</v>
      </c>
      <c r="F53">
        <v>9.9000003020963209E+37</v>
      </c>
      <c r="G53">
        <v>1.5552999999999999</v>
      </c>
      <c r="H53">
        <v>9.9000003020963209E+37</v>
      </c>
      <c r="J53" s="2">
        <f>TREND(Calibration!$A$2:$A$4,Calibration!$B$2:$B$4,C53)</f>
        <v>405.99458311629922</v>
      </c>
      <c r="K53" s="2">
        <f>TREND(Calibration!$A$2:$A$4,Calibration!$C$2:$C$4,E53)</f>
        <v>551.0290578919479</v>
      </c>
      <c r="L53" s="2">
        <f>TREND(Calibration!$A$2:$A$4,Calibration!$D$2:$D$4,G53)</f>
        <v>600.14224401445938</v>
      </c>
    </row>
    <row r="54" spans="1:12" x14ac:dyDescent="0.25">
      <c r="A54">
        <v>260102</v>
      </c>
      <c r="B54">
        <v>14.161999700000001</v>
      </c>
      <c r="C54">
        <v>0.59079999000000005</v>
      </c>
      <c r="D54">
        <v>1244.82995605</v>
      </c>
      <c r="E54">
        <v>1.41869998</v>
      </c>
      <c r="F54">
        <v>9.9000003020963209E+37</v>
      </c>
      <c r="G54">
        <v>1.5467</v>
      </c>
      <c r="H54">
        <v>9.9000003020963209E+37</v>
      </c>
      <c r="J54" s="2">
        <f>TREND(Calibration!$A$2:$A$4,Calibration!$B$2:$B$4,C54)</f>
        <v>409.35605136075714</v>
      </c>
      <c r="K54" s="2">
        <f>TREND(Calibration!$A$2:$A$4,Calibration!$C$2:$C$4,E54)</f>
        <v>553.44101688274304</v>
      </c>
      <c r="L54" s="2">
        <f>TREND(Calibration!$A$2:$A$4,Calibration!$D$2:$D$4,G54)</f>
        <v>596.60764495144156</v>
      </c>
    </row>
    <row r="55" spans="1:12" x14ac:dyDescent="0.25">
      <c r="A55">
        <v>265116</v>
      </c>
      <c r="B55">
        <v>14.317999840000001</v>
      </c>
      <c r="C55">
        <v>0.58380001999999998</v>
      </c>
      <c r="D55">
        <v>1053.0600585899999</v>
      </c>
      <c r="E55">
        <v>1.43700004</v>
      </c>
      <c r="F55">
        <v>1295.8430175799999</v>
      </c>
      <c r="G55">
        <v>1.5428999699999999</v>
      </c>
      <c r="H55">
        <v>9.9000003020963209E+37</v>
      </c>
      <c r="J55" s="2">
        <f>TREND(Calibration!$A$2:$A$4,Calibration!$B$2:$B$4,C55)</f>
        <v>404.99861120017232</v>
      </c>
      <c r="K55" s="2">
        <f>TREND(Calibration!$A$2:$A$4,Calibration!$C$2:$C$4,E55)</f>
        <v>560.79761401222004</v>
      </c>
      <c r="L55" s="2">
        <f>TREND(Calibration!$A$2:$A$4,Calibration!$D$2:$D$4,G55)</f>
        <v>595.04583303546019</v>
      </c>
    </row>
    <row r="56" spans="1:12" x14ac:dyDescent="0.25">
      <c r="A56">
        <v>270105</v>
      </c>
      <c r="B56">
        <v>14.460000040000001</v>
      </c>
      <c r="C56">
        <v>0.58429998000000005</v>
      </c>
      <c r="D56">
        <v>492.70199585</v>
      </c>
      <c r="E56">
        <v>1.33710003</v>
      </c>
      <c r="F56">
        <v>1020.3099975600001</v>
      </c>
      <c r="G56">
        <v>1.54449999</v>
      </c>
      <c r="H56">
        <v>9.9000003020963209E+37</v>
      </c>
      <c r="J56" s="2">
        <f>TREND(Calibration!$A$2:$A$4,Calibration!$B$2:$B$4,C56)</f>
        <v>405.30983336007961</v>
      </c>
      <c r="K56" s="2">
        <f>TREND(Calibration!$A$2:$A$4,Calibration!$C$2:$C$4,E56)</f>
        <v>520.63795733345978</v>
      </c>
      <c r="L56" s="2">
        <f>TREND(Calibration!$A$2:$A$4,Calibration!$D$2:$D$4,G56)</f>
        <v>595.70344108113579</v>
      </c>
    </row>
    <row r="57" spans="1:12" x14ac:dyDescent="0.25">
      <c r="A57">
        <v>275102</v>
      </c>
      <c r="B57">
        <v>14.463999749999999</v>
      </c>
      <c r="C57">
        <v>0.59460002000000001</v>
      </c>
      <c r="D57">
        <v>1186.3079834</v>
      </c>
      <c r="E57">
        <v>1.3960000299999999</v>
      </c>
      <c r="F57">
        <v>943.44500731999995</v>
      </c>
      <c r="G57">
        <v>1.5471999599999999</v>
      </c>
      <c r="H57">
        <v>9.9000003020963209E+37</v>
      </c>
      <c r="J57" s="2">
        <f>TREND(Calibration!$A$2:$A$4,Calibration!$B$2:$B$4,C57)</f>
        <v>411.72154768908808</v>
      </c>
      <c r="K57" s="2">
        <f>TREND(Calibration!$A$2:$A$4,Calibration!$C$2:$C$4,E57)</f>
        <v>544.31567046260739</v>
      </c>
      <c r="L57" s="2">
        <f>TREND(Calibration!$A$2:$A$4,Calibration!$D$2:$D$4,G57)</f>
        <v>596.81312845697028</v>
      </c>
    </row>
    <row r="58" spans="1:12" x14ac:dyDescent="0.25">
      <c r="A58">
        <v>280102</v>
      </c>
      <c r="B58">
        <v>14.35999966</v>
      </c>
      <c r="C58">
        <v>0.57730000999999997</v>
      </c>
      <c r="D58">
        <v>677.25799560999997</v>
      </c>
      <c r="E58">
        <v>1.3614000100000001</v>
      </c>
      <c r="F58">
        <v>965.13598633000004</v>
      </c>
      <c r="G58">
        <v>1.5607000600000001</v>
      </c>
      <c r="H58">
        <v>9.9000003020963209E+37</v>
      </c>
      <c r="J58" s="2">
        <f>TREND(Calibration!$A$2:$A$4,Calibration!$B$2:$B$4,C58)</f>
        <v>400.95239319949479</v>
      </c>
      <c r="K58" s="2">
        <f>TREND(Calibration!$A$2:$A$4,Calibration!$C$2:$C$4,E58)</f>
        <v>530.40651345373192</v>
      </c>
      <c r="L58" s="2">
        <f>TREND(Calibration!$A$2:$A$4,Calibration!$D$2:$D$4,G58)</f>
        <v>602.36166808611529</v>
      </c>
    </row>
    <row r="59" spans="1:12" x14ac:dyDescent="0.25">
      <c r="A59">
        <v>285102</v>
      </c>
      <c r="B59">
        <v>14.28499985</v>
      </c>
      <c r="C59">
        <v>0.59240000999999998</v>
      </c>
      <c r="D59">
        <v>745.86297606999995</v>
      </c>
      <c r="E59">
        <v>1.5613000399999999</v>
      </c>
      <c r="F59">
        <v>1086.1290283200001</v>
      </c>
      <c r="G59">
        <v>1.5471999599999999</v>
      </c>
      <c r="H59">
        <v>9.9000003020963209E+37</v>
      </c>
      <c r="J59" s="2">
        <f>TREND(Calibration!$A$2:$A$4,Calibration!$B$2:$B$4,C59)</f>
        <v>410.35205440158995</v>
      </c>
      <c r="K59" s="2">
        <f>TREND(Calibration!$A$2:$A$4,Calibration!$C$2:$C$4,E59)</f>
        <v>610.76603068374868</v>
      </c>
      <c r="L59" s="2">
        <f>TREND(Calibration!$A$2:$A$4,Calibration!$D$2:$D$4,G59)</f>
        <v>596.81312845697028</v>
      </c>
    </row>
    <row r="60" spans="1:12" x14ac:dyDescent="0.25">
      <c r="A60">
        <v>290102</v>
      </c>
      <c r="B60">
        <v>14.20100021</v>
      </c>
      <c r="C60">
        <v>0.59030002000000004</v>
      </c>
      <c r="D60">
        <v>998.03802489999998</v>
      </c>
      <c r="E60">
        <v>1.6578999800000001</v>
      </c>
      <c r="F60">
        <v>9.9000003020963209E+37</v>
      </c>
      <c r="G60">
        <v>1.54990005</v>
      </c>
      <c r="H60">
        <v>9.9000003020963209E+37</v>
      </c>
      <c r="J60" s="2">
        <f>TREND(Calibration!$A$2:$A$4,Calibration!$B$2:$B$4,C60)</f>
        <v>409.04482297590869</v>
      </c>
      <c r="K60" s="2">
        <f>TREND(Calibration!$A$2:$A$4,Calibration!$C$2:$C$4,E60)</f>
        <v>649.59906408973984</v>
      </c>
      <c r="L60" s="2">
        <f>TREND(Calibration!$A$2:$A$4,Calibration!$D$2:$D$4,G60)</f>
        <v>597.92286515279159</v>
      </c>
    </row>
    <row r="61" spans="1:12" x14ac:dyDescent="0.25">
      <c r="A61">
        <v>295116</v>
      </c>
      <c r="B61">
        <v>14.16800022</v>
      </c>
      <c r="C61">
        <v>0.59189999000000004</v>
      </c>
      <c r="D61">
        <v>878.29199218999997</v>
      </c>
      <c r="E61">
        <v>1.5865999500000001</v>
      </c>
      <c r="F61">
        <v>9.9000003020963209E+37</v>
      </c>
      <c r="G61">
        <v>1.5509999999999999</v>
      </c>
      <c r="H61">
        <v>9.9000003020963209E+37</v>
      </c>
      <c r="J61" s="2">
        <f>TREND(Calibration!$A$2:$A$4,Calibration!$B$2:$B$4,C61)</f>
        <v>410.04079489203559</v>
      </c>
      <c r="K61" s="2">
        <f>TREND(Calibration!$A$2:$A$4,Calibration!$C$2:$C$4,E61)</f>
        <v>620.93655718923696</v>
      </c>
      <c r="L61" s="2">
        <f>TREND(Calibration!$A$2:$A$4,Calibration!$D$2:$D$4,G61)</f>
        <v>598.37494448295047</v>
      </c>
    </row>
    <row r="62" spans="1:12" x14ac:dyDescent="0.25">
      <c r="A62">
        <v>300105</v>
      </c>
      <c r="B62">
        <v>14.11299992</v>
      </c>
      <c r="C62">
        <v>0.57889997999999998</v>
      </c>
      <c r="D62">
        <v>1226.6729736299999</v>
      </c>
      <c r="E62">
        <v>1.3269000099999999</v>
      </c>
      <c r="F62">
        <v>814.75701904000005</v>
      </c>
      <c r="G62">
        <v>1.55209994</v>
      </c>
      <c r="H62">
        <v>9.9000003020963209E+37</v>
      </c>
      <c r="J62" s="2">
        <f>TREND(Calibration!$A$2:$A$4,Calibration!$B$2:$B$4,C62)</f>
        <v>401.9483651156217</v>
      </c>
      <c r="K62" s="2">
        <f>TREND(Calibration!$A$2:$A$4,Calibration!$C$2:$C$4,E62)</f>
        <v>516.53756433733804</v>
      </c>
      <c r="L62" s="2">
        <f>TREND(Calibration!$A$2:$A$4,Calibration!$D$2:$D$4,G62)</f>
        <v>598.82701970311052</v>
      </c>
    </row>
    <row r="63" spans="1:12" x14ac:dyDescent="0.25">
      <c r="A63">
        <v>305102</v>
      </c>
      <c r="B63">
        <v>14.211000439999999</v>
      </c>
      <c r="C63">
        <v>0.58050000999999996</v>
      </c>
      <c r="D63">
        <v>633.66900635000002</v>
      </c>
      <c r="E63">
        <v>1.3161</v>
      </c>
      <c r="F63">
        <v>862.19000243999994</v>
      </c>
      <c r="G63">
        <v>1.55260003</v>
      </c>
      <c r="H63">
        <v>9.9000003020963209E+37</v>
      </c>
      <c r="J63" s="2">
        <f>TREND(Calibration!$A$2:$A$4,Calibration!$B$2:$B$4,C63)</f>
        <v>402.94437438139573</v>
      </c>
      <c r="K63" s="2">
        <f>TREND(Calibration!$A$2:$A$4,Calibration!$C$2:$C$4,E63)</f>
        <v>512.19597624613391</v>
      </c>
      <c r="L63" s="2">
        <f>TREND(Calibration!$A$2:$A$4,Calibration!$D$2:$D$4,G63)</f>
        <v>599.03255663862501</v>
      </c>
    </row>
    <row r="64" spans="1:12" x14ac:dyDescent="0.25">
      <c r="A64">
        <v>310102</v>
      </c>
      <c r="B64">
        <v>14.28499985</v>
      </c>
      <c r="C64">
        <v>0.58380001999999998</v>
      </c>
      <c r="D64">
        <v>1133.9770507799999</v>
      </c>
      <c r="E64">
        <v>1.3177000299999999</v>
      </c>
      <c r="F64">
        <v>592.98699951000003</v>
      </c>
      <c r="G64">
        <v>1.5514999599999999</v>
      </c>
      <c r="H64">
        <v>9.9000003020963209E+37</v>
      </c>
      <c r="J64" s="2">
        <f>TREND(Calibration!$A$2:$A$4,Calibration!$B$2:$B$4,C64)</f>
        <v>404.99861120017232</v>
      </c>
      <c r="K64" s="2">
        <f>TREND(Calibration!$A$2:$A$4,Calibration!$C$2:$C$4,E64)</f>
        <v>512.83918594627016</v>
      </c>
      <c r="L64" s="2">
        <f>TREND(Calibration!$A$2:$A$4,Calibration!$D$2:$D$4,G64)</f>
        <v>598.58042798847907</v>
      </c>
    </row>
    <row r="65" spans="1:12" x14ac:dyDescent="0.25">
      <c r="A65">
        <v>315102</v>
      </c>
      <c r="B65">
        <v>14.376000400000001</v>
      </c>
      <c r="C65">
        <v>0.58160000999999995</v>
      </c>
      <c r="D65">
        <v>1231.48205566</v>
      </c>
      <c r="E65">
        <v>1.2956000599999999</v>
      </c>
      <c r="F65">
        <v>265.49099731000001</v>
      </c>
      <c r="G65">
        <v>1.5493999700000001</v>
      </c>
      <c r="H65">
        <v>9.9000003020963209E+37</v>
      </c>
      <c r="J65" s="2">
        <f>TREND(Calibration!$A$2:$A$4,Calibration!$B$2:$B$4,C65)</f>
        <v>403.62911791267419</v>
      </c>
      <c r="K65" s="2">
        <f>TREND(Calibration!$A$2:$A$4,Calibration!$C$2:$C$4,E65)</f>
        <v>503.95503060123167</v>
      </c>
      <c r="L65" s="2">
        <f>TREND(Calibration!$A$2:$A$4,Calibration!$D$2:$D$4,G65)</f>
        <v>597.71733232727604</v>
      </c>
    </row>
    <row r="66" spans="1:12" x14ac:dyDescent="0.25">
      <c r="A66">
        <v>320105</v>
      </c>
      <c r="B66">
        <v>14.45100021</v>
      </c>
      <c r="C66">
        <v>0.58700001000000002</v>
      </c>
      <c r="D66">
        <v>825.98297118999994</v>
      </c>
      <c r="E66">
        <v>1.3226000099999999</v>
      </c>
      <c r="F66">
        <v>663.73297118999994</v>
      </c>
      <c r="G66">
        <v>1.5509999999999999</v>
      </c>
      <c r="H66">
        <v>9.9000003020963209E+37</v>
      </c>
      <c r="J66" s="2">
        <f>TREND(Calibration!$A$2:$A$4,Calibration!$B$2:$B$4,C66)</f>
        <v>406.9905861571321</v>
      </c>
      <c r="K66" s="2">
        <f>TREND(Calibration!$A$2:$A$4,Calibration!$C$2:$C$4,E66)</f>
        <v>514.80897067935268</v>
      </c>
      <c r="L66" s="2">
        <f>TREND(Calibration!$A$2:$A$4,Calibration!$D$2:$D$4,G66)</f>
        <v>598.37494448295047</v>
      </c>
    </row>
    <row r="67" spans="1:12" x14ac:dyDescent="0.25">
      <c r="A67">
        <v>325106</v>
      </c>
      <c r="B67">
        <v>14.36299992</v>
      </c>
      <c r="C67">
        <v>0.59399997999999998</v>
      </c>
      <c r="D67">
        <v>1236.1639404299999</v>
      </c>
      <c r="E67">
        <v>1.2712999599999999</v>
      </c>
      <c r="F67">
        <v>390.98199462999997</v>
      </c>
      <c r="G67">
        <v>1.55050004</v>
      </c>
      <c r="H67">
        <v>9.9000003020963209E+37</v>
      </c>
      <c r="J67" s="2">
        <f>TREND(Calibration!$A$2:$A$4,Calibration!$B$2:$B$4,C67)</f>
        <v>411.34802631771686</v>
      </c>
      <c r="K67" s="2">
        <f>TREND(Calibration!$A$2:$A$4,Calibration!$C$2:$C$4,E67)</f>
        <v>494.18642624113664</v>
      </c>
      <c r="L67" s="2">
        <f>TREND(Calibration!$A$2:$A$4,Calibration!$D$2:$D$4,G67)</f>
        <v>598.16946097742186</v>
      </c>
    </row>
    <row r="68" spans="1:12" x14ac:dyDescent="0.25">
      <c r="A68">
        <v>330106</v>
      </c>
      <c r="B68">
        <v>14.23600006</v>
      </c>
      <c r="C68">
        <v>0.58319997999999995</v>
      </c>
      <c r="D68">
        <v>1351.8420410199999</v>
      </c>
      <c r="E68">
        <v>1.2632000400000001</v>
      </c>
      <c r="F68">
        <v>713.12200928000004</v>
      </c>
      <c r="G68">
        <v>1.5493999700000001</v>
      </c>
      <c r="H68">
        <v>9.9000003020963209E+37</v>
      </c>
      <c r="J68" s="2">
        <f>TREND(Calibration!$A$2:$A$4,Calibration!$B$2:$B$4,C68)</f>
        <v>404.62508982880109</v>
      </c>
      <c r="K68" s="2">
        <f>TREND(Calibration!$A$2:$A$4,Calibration!$C$2:$C$4,E68)</f>
        <v>490.93027034760451</v>
      </c>
      <c r="L68" s="2">
        <f>TREND(Calibration!$A$2:$A$4,Calibration!$D$2:$D$4,G68)</f>
        <v>597.71733232727604</v>
      </c>
    </row>
    <row r="69" spans="1:12" x14ac:dyDescent="0.25">
      <c r="A69">
        <v>335105</v>
      </c>
      <c r="B69">
        <v>14.102999690000001</v>
      </c>
      <c r="C69">
        <v>0.58590001000000003</v>
      </c>
      <c r="D69">
        <v>897.10998534999999</v>
      </c>
      <c r="E69">
        <v>1.29449999</v>
      </c>
      <c r="F69">
        <v>1166.73706055</v>
      </c>
      <c r="G69">
        <v>1.55209994</v>
      </c>
      <c r="H69">
        <v>9.9000003020963209E+37</v>
      </c>
      <c r="J69" s="2">
        <f>TREND(Calibration!$A$2:$A$4,Calibration!$B$2:$B$4,C69)</f>
        <v>406.30584262585364</v>
      </c>
      <c r="K69" s="2">
        <f>TREND(Calibration!$A$2:$A$4,Calibration!$C$2:$C$4,E69)</f>
        <v>503.51280408371088</v>
      </c>
      <c r="L69" s="2">
        <f>TREND(Calibration!$A$2:$A$4,Calibration!$D$2:$D$4,G69)</f>
        <v>598.82701970311052</v>
      </c>
    </row>
    <row r="70" spans="1:12" x14ac:dyDescent="0.25">
      <c r="A70">
        <v>340106</v>
      </c>
      <c r="B70">
        <v>14.01299953</v>
      </c>
      <c r="C70">
        <v>0.59079999000000005</v>
      </c>
      <c r="D70">
        <v>556.07897949000005</v>
      </c>
      <c r="E70">
        <v>1.3976000500000001</v>
      </c>
      <c r="F70">
        <v>9.9000003020963209E+37</v>
      </c>
      <c r="G70">
        <v>1.5532000100000001</v>
      </c>
      <c r="H70">
        <v>9.9000003020963209E+37</v>
      </c>
      <c r="J70" s="2">
        <f>TREND(Calibration!$A$2:$A$4,Calibration!$B$2:$B$4,C70)</f>
        <v>409.35605136075714</v>
      </c>
      <c r="K70" s="2">
        <f>TREND(Calibration!$A$2:$A$4,Calibration!$C$2:$C$4,E70)</f>
        <v>544.95887614275853</v>
      </c>
      <c r="L70" s="2">
        <f>TREND(Calibration!$A$2:$A$4,Calibration!$D$2:$D$4,G70)</f>
        <v>599.27914835325635</v>
      </c>
    </row>
    <row r="71" spans="1:12" x14ac:dyDescent="0.25">
      <c r="A71">
        <v>345105</v>
      </c>
      <c r="B71">
        <v>14.06499958</v>
      </c>
      <c r="C71">
        <v>0.58969998000000001</v>
      </c>
      <c r="D71">
        <v>922.88598633000004</v>
      </c>
      <c r="E71">
        <v>1.3711999699999999</v>
      </c>
      <c r="F71">
        <v>9.9000003020963209E+37</v>
      </c>
      <c r="G71">
        <v>1.55260003</v>
      </c>
      <c r="H71">
        <v>9.9000003020963209E+37</v>
      </c>
      <c r="J71" s="2">
        <f>TREND(Calibration!$A$2:$A$4,Calibration!$B$2:$B$4,C71)</f>
        <v>408.67130160453746</v>
      </c>
      <c r="K71" s="2">
        <f>TREND(Calibration!$A$2:$A$4,Calibration!$C$2:$C$4,E71)</f>
        <v>534.34608291989684</v>
      </c>
      <c r="L71" s="2">
        <f>TREND(Calibration!$A$2:$A$4,Calibration!$D$2:$D$4,G71)</f>
        <v>599.03255663862501</v>
      </c>
    </row>
    <row r="72" spans="1:12" x14ac:dyDescent="0.25">
      <c r="A72">
        <v>350105</v>
      </c>
      <c r="B72">
        <v>14.164999959999999</v>
      </c>
      <c r="C72">
        <v>0.57620000999999998</v>
      </c>
      <c r="D72">
        <v>1030.0100097699999</v>
      </c>
      <c r="E72">
        <v>1.30369997</v>
      </c>
      <c r="F72">
        <v>1081.6590576200001</v>
      </c>
      <c r="G72">
        <v>1.55209994</v>
      </c>
      <c r="H72">
        <v>9.9000003020963209E+37</v>
      </c>
      <c r="J72" s="2">
        <f>TREND(Calibration!$A$2:$A$4,Calibration!$B$2:$B$4,C72)</f>
        <v>400.26764966821634</v>
      </c>
      <c r="K72" s="2">
        <f>TREND(Calibration!$A$2:$A$4,Calibration!$C$2:$C$4,E72)</f>
        <v>507.21118247477864</v>
      </c>
      <c r="L72" s="2">
        <f>TREND(Calibration!$A$2:$A$4,Calibration!$D$2:$D$4,G72)</f>
        <v>598.82701970311052</v>
      </c>
    </row>
    <row r="73" spans="1:12" x14ac:dyDescent="0.25">
      <c r="A73">
        <v>355106</v>
      </c>
      <c r="B73">
        <v>14.36299992</v>
      </c>
      <c r="C73">
        <v>0.58219999</v>
      </c>
      <c r="D73">
        <v>535.78698729999996</v>
      </c>
      <c r="E73">
        <v>1.3220000300000001</v>
      </c>
      <c r="F73">
        <v>1153.33300781</v>
      </c>
      <c r="G73">
        <v>1.54779994</v>
      </c>
      <c r="H73">
        <v>9.9000003020963209E+37</v>
      </c>
      <c r="J73" s="2">
        <f>TREND(Calibration!$A$2:$A$4,Calibration!$B$2:$B$4,C73)</f>
        <v>404.00260193439829</v>
      </c>
      <c r="K73" s="2">
        <f>TREND(Calibration!$A$2:$A$4,Calibration!$C$2:$C$4,E73)</f>
        <v>514.56777960425563</v>
      </c>
      <c r="L73" s="2">
        <f>TREND(Calibration!$A$2:$A$4,Calibration!$D$2:$D$4,G73)</f>
        <v>597.05972017160161</v>
      </c>
    </row>
    <row r="74" spans="1:12" x14ac:dyDescent="0.25">
      <c r="A74">
        <v>360106</v>
      </c>
      <c r="B74">
        <v>14.51500034</v>
      </c>
      <c r="C74">
        <v>0.59460002000000001</v>
      </c>
      <c r="D74">
        <v>614.53002930000002</v>
      </c>
      <c r="E74">
        <v>1.3960000299999999</v>
      </c>
      <c r="F74">
        <v>1094.5529785199999</v>
      </c>
      <c r="G74">
        <v>1.5461000199999999</v>
      </c>
      <c r="H74">
        <v>9.9000003020963209E+37</v>
      </c>
      <c r="J74" s="2">
        <f>TREND(Calibration!$A$2:$A$4,Calibration!$B$2:$B$4,C74)</f>
        <v>411.72154768908808</v>
      </c>
      <c r="K74" s="2">
        <f>TREND(Calibration!$A$2:$A$4,Calibration!$C$2:$C$4,E74)</f>
        <v>544.31567046260739</v>
      </c>
      <c r="L74" s="2">
        <f>TREND(Calibration!$A$2:$A$4,Calibration!$D$2:$D$4,G74)</f>
        <v>596.36105323681022</v>
      </c>
    </row>
    <row r="75" spans="1:12" x14ac:dyDescent="0.25">
      <c r="A75">
        <v>365105</v>
      </c>
      <c r="B75">
        <v>14.53800011</v>
      </c>
      <c r="C75">
        <v>0.59079999000000005</v>
      </c>
      <c r="D75">
        <v>1042.8559570299999</v>
      </c>
      <c r="E75">
        <v>1.3717000500000001</v>
      </c>
      <c r="F75">
        <v>1121.76501465</v>
      </c>
      <c r="G75">
        <v>1.5699000400000001</v>
      </c>
      <c r="H75">
        <v>9.9000003020963209E+37</v>
      </c>
      <c r="J75" s="2">
        <f>TREND(Calibration!$A$2:$A$4,Calibration!$B$2:$B$4,C75)</f>
        <v>409.35605136075714</v>
      </c>
      <c r="K75" s="2">
        <f>TREND(Calibration!$A$2:$A$4,Calibration!$C$2:$C$4,E75)</f>
        <v>534.54711434233536</v>
      </c>
      <c r="L75" s="2">
        <f>TREND(Calibration!$A$2:$A$4,Calibration!$D$2:$D$4,G75)</f>
        <v>606.14285886376445</v>
      </c>
    </row>
    <row r="76" spans="1:12" x14ac:dyDescent="0.25">
      <c r="A76">
        <v>370105</v>
      </c>
      <c r="B76">
        <v>14.47999954</v>
      </c>
      <c r="C76">
        <v>0.58859998000000002</v>
      </c>
      <c r="D76">
        <v>9.9000003020963209E+37</v>
      </c>
      <c r="E76">
        <v>1.4462000100000001</v>
      </c>
      <c r="F76">
        <v>9.9000003020963209E+37</v>
      </c>
      <c r="G76">
        <v>1.5666999800000001</v>
      </c>
      <c r="H76">
        <v>9.9000003020963209E+37</v>
      </c>
      <c r="J76" s="2">
        <f>TREND(Calibration!$A$2:$A$4,Calibration!$B$2:$B$4,C76)</f>
        <v>407.986558073259</v>
      </c>
      <c r="K76" s="2">
        <f>TREND(Calibration!$A$2:$A$4,Calibration!$C$2:$C$4,E76)</f>
        <v>564.49598838330257</v>
      </c>
      <c r="L76" s="2">
        <f>TREND(Calibration!$A$2:$A$4,Calibration!$D$2:$D$4,G76)</f>
        <v>604.82763455241547</v>
      </c>
    </row>
    <row r="77" spans="1:12" x14ac:dyDescent="0.25">
      <c r="A77">
        <v>375106</v>
      </c>
      <c r="B77">
        <v>14.317999840000001</v>
      </c>
      <c r="C77">
        <v>0.59130000999999999</v>
      </c>
      <c r="D77">
        <v>934.96301270000004</v>
      </c>
      <c r="E77">
        <v>1.43219995</v>
      </c>
      <c r="F77">
        <v>1207.4589843700001</v>
      </c>
      <c r="G77">
        <v>1.5607000600000001</v>
      </c>
      <c r="H77">
        <v>9.9000003020963209E+37</v>
      </c>
      <c r="J77" s="2">
        <f>TREND(Calibration!$A$2:$A$4,Calibration!$B$2:$B$4,C77)</f>
        <v>409.6673108703115</v>
      </c>
      <c r="K77" s="2">
        <f>TREND(Calibration!$A$2:$A$4,Calibration!$C$2:$C$4,E77)</f>
        <v>558.86798491181094</v>
      </c>
      <c r="L77" s="2">
        <f>TREND(Calibration!$A$2:$A$4,Calibration!$D$2:$D$4,G77)</f>
        <v>602.36166808611529</v>
      </c>
    </row>
    <row r="78" spans="1:12" x14ac:dyDescent="0.25">
      <c r="A78">
        <v>380106</v>
      </c>
      <c r="B78">
        <v>14.100000380000001</v>
      </c>
      <c r="C78">
        <v>0.59030002000000004</v>
      </c>
      <c r="D78">
        <v>1333.0329589800001</v>
      </c>
      <c r="E78">
        <v>1.4198000399999999</v>
      </c>
      <c r="F78">
        <v>694.62597656000003</v>
      </c>
      <c r="G78">
        <v>1.56449997</v>
      </c>
      <c r="H78">
        <v>9.9000003020963209E+37</v>
      </c>
      <c r="J78" s="2">
        <f>TREND(Calibration!$A$2:$A$4,Calibration!$B$2:$B$4,C78)</f>
        <v>409.04482297590869</v>
      </c>
      <c r="K78" s="2">
        <f>TREND(Calibration!$A$2:$A$4,Calibration!$C$2:$C$4,E78)</f>
        <v>553.88323938027872</v>
      </c>
      <c r="L78" s="2">
        <f>TREND(Calibration!$A$2:$A$4,Calibration!$D$2:$D$4,G78)</f>
        <v>603.9234306821096</v>
      </c>
    </row>
    <row r="79" spans="1:12" x14ac:dyDescent="0.25">
      <c r="A79">
        <v>385107</v>
      </c>
      <c r="B79">
        <v>13.932000159999999</v>
      </c>
      <c r="C79">
        <v>0.58050000999999996</v>
      </c>
      <c r="D79">
        <v>952.55902100000003</v>
      </c>
      <c r="E79">
        <v>1.45700002</v>
      </c>
      <c r="F79">
        <v>814.79901123000002</v>
      </c>
      <c r="G79">
        <v>1.5618000000000001</v>
      </c>
      <c r="H79">
        <v>9.9000003020963209E+37</v>
      </c>
      <c r="J79" s="2">
        <f>TREND(Calibration!$A$2:$A$4,Calibration!$B$2:$B$4,C79)</f>
        <v>402.94437438139573</v>
      </c>
      <c r="K79" s="2">
        <f>TREND(Calibration!$A$2:$A$4,Calibration!$C$2:$C$4,E79)</f>
        <v>568.8375764745067</v>
      </c>
      <c r="L79" s="2">
        <f>TREND(Calibration!$A$2:$A$4,Calibration!$D$2:$D$4,G79)</f>
        <v>602.81374330627523</v>
      </c>
    </row>
    <row r="80" spans="1:12" x14ac:dyDescent="0.25">
      <c r="A80">
        <v>390107</v>
      </c>
      <c r="B80">
        <v>13.880000109999999</v>
      </c>
      <c r="C80">
        <v>0.58109999000000001</v>
      </c>
      <c r="D80">
        <v>646.47698975000003</v>
      </c>
      <c r="E80">
        <v>1.5942000199999999</v>
      </c>
      <c r="F80">
        <v>749.59100341999999</v>
      </c>
      <c r="G80">
        <v>1.5542000499999999</v>
      </c>
      <c r="H80">
        <v>9.9000003020963209E+37</v>
      </c>
      <c r="J80" s="2">
        <f>TREND(Calibration!$A$2:$A$4,Calibration!$B$2:$B$4,C80)</f>
        <v>403.31785840311983</v>
      </c>
      <c r="K80" s="2">
        <f>TREND(Calibration!$A$2:$A$4,Calibration!$C$2:$C$4,E80)</f>
        <v>623.99177411999142</v>
      </c>
      <c r="L80" s="2">
        <f>TREND(Calibration!$A$2:$A$4,Calibration!$D$2:$D$4,G80)</f>
        <v>599.6901646843005</v>
      </c>
    </row>
    <row r="81" spans="1:12" x14ac:dyDescent="0.25">
      <c r="A81">
        <v>395106</v>
      </c>
      <c r="B81">
        <v>13.95699978</v>
      </c>
      <c r="C81">
        <v>0.57840002000000001</v>
      </c>
      <c r="D81">
        <v>911.91198729999996</v>
      </c>
      <c r="E81">
        <v>1.5212999599999999</v>
      </c>
      <c r="F81">
        <v>725.59698486000002</v>
      </c>
      <c r="G81">
        <v>1.5552999999999999</v>
      </c>
      <c r="H81">
        <v>9.9000003020963209E+37</v>
      </c>
      <c r="J81" s="2">
        <f>TREND(Calibration!$A$2:$A$4,Calibration!$B$2:$B$4,C81)</f>
        <v>401.63714295571447</v>
      </c>
      <c r="K81" s="2">
        <f>TREND(Calibration!$A$2:$A$4,Calibration!$C$2:$C$4,E81)</f>
        <v>594.68605751935229</v>
      </c>
      <c r="L81" s="2">
        <f>TREND(Calibration!$A$2:$A$4,Calibration!$D$2:$D$4,G81)</f>
        <v>600.14224401445938</v>
      </c>
    </row>
    <row r="82" spans="1:12" x14ac:dyDescent="0.25">
      <c r="A82">
        <v>400106</v>
      </c>
      <c r="B82">
        <v>14.126000400000001</v>
      </c>
      <c r="C82">
        <v>0.58219999</v>
      </c>
      <c r="D82">
        <v>1367.1719970700001</v>
      </c>
      <c r="E82">
        <v>1.42789996</v>
      </c>
      <c r="F82">
        <v>242.96099853999999</v>
      </c>
      <c r="G82">
        <v>1.55369997</v>
      </c>
      <c r="H82">
        <v>9.9000003020963209E+37</v>
      </c>
      <c r="J82" s="2">
        <f>TREND(Calibration!$A$2:$A$4,Calibration!$B$2:$B$4,C82)</f>
        <v>404.00260193439829</v>
      </c>
      <c r="K82" s="2">
        <f>TREND(Calibration!$A$2:$A$4,Calibration!$C$2:$C$4,E82)</f>
        <v>557.13939527381092</v>
      </c>
      <c r="L82" s="2">
        <f>TREND(Calibration!$A$2:$A$4,Calibration!$D$2:$D$4,G82)</f>
        <v>599.48463185878495</v>
      </c>
    </row>
    <row r="83" spans="1:12" x14ac:dyDescent="0.25">
      <c r="A83">
        <v>405106</v>
      </c>
      <c r="B83">
        <v>14.34000015</v>
      </c>
      <c r="C83">
        <v>0.57139998999999997</v>
      </c>
      <c r="D83">
        <v>937.28997803000004</v>
      </c>
      <c r="E83">
        <v>1.57579994</v>
      </c>
      <c r="F83">
        <v>612.64898682</v>
      </c>
      <c r="G83">
        <v>1.5509999999999999</v>
      </c>
      <c r="H83">
        <v>9.9000003020963209E+37</v>
      </c>
      <c r="J83" s="2">
        <f>TREND(Calibration!$A$2:$A$4,Calibration!$B$2:$B$4,C83)</f>
        <v>397.27966544548246</v>
      </c>
      <c r="K83" s="2">
        <f>TREND(Calibration!$A$2:$A$4,Calibration!$C$2:$C$4,E83)</f>
        <v>616.59496909803283</v>
      </c>
      <c r="L83" s="2">
        <f>TREND(Calibration!$A$2:$A$4,Calibration!$D$2:$D$4,G83)</f>
        <v>598.37494448295047</v>
      </c>
    </row>
    <row r="84" spans="1:12" x14ac:dyDescent="0.25">
      <c r="A84">
        <v>410107</v>
      </c>
      <c r="B84">
        <v>14.53800011</v>
      </c>
      <c r="C84">
        <v>0.57239996999999998</v>
      </c>
      <c r="D84">
        <v>951.31097411999997</v>
      </c>
      <c r="E84">
        <v>1.55260003</v>
      </c>
      <c r="F84">
        <v>620.29199218999997</v>
      </c>
      <c r="G84">
        <v>1.5509999999999999</v>
      </c>
      <c r="H84">
        <v>9.9000003020963209E+37</v>
      </c>
      <c r="J84" s="2">
        <f>TREND(Calibration!$A$2:$A$4,Calibration!$B$2:$B$4,C84)</f>
        <v>397.90214711494417</v>
      </c>
      <c r="K84" s="2">
        <f>TREND(Calibration!$A$2:$A$4,Calibration!$C$2:$C$4,E84)</f>
        <v>607.2686394952816</v>
      </c>
      <c r="L84" s="2">
        <f>TREND(Calibration!$A$2:$A$4,Calibration!$D$2:$D$4,G84)</f>
        <v>598.37494448295047</v>
      </c>
    </row>
    <row r="85" spans="1:12" x14ac:dyDescent="0.25">
      <c r="A85">
        <v>415106</v>
      </c>
      <c r="B85">
        <v>14.583999629999999</v>
      </c>
      <c r="C85">
        <v>0.57190001000000001</v>
      </c>
      <c r="D85">
        <v>1043.9239502</v>
      </c>
      <c r="E85">
        <v>1.3398000000000001</v>
      </c>
      <c r="F85">
        <v>343.74600220000002</v>
      </c>
      <c r="G85">
        <v>1.55209994</v>
      </c>
      <c r="H85">
        <v>9.9000003020963209E+37</v>
      </c>
      <c r="J85" s="2">
        <f>TREND(Calibration!$A$2:$A$4,Calibration!$B$2:$B$4,C85)</f>
        <v>397.59092495503694</v>
      </c>
      <c r="K85" s="2">
        <f>TREND(Calibration!$A$2:$A$4,Calibration!$C$2:$C$4,E85)</f>
        <v>521.72334129130877</v>
      </c>
      <c r="L85" s="2">
        <f>TREND(Calibration!$A$2:$A$4,Calibration!$D$2:$D$4,G85)</f>
        <v>598.82701970311052</v>
      </c>
    </row>
    <row r="86" spans="1:12" x14ac:dyDescent="0.25">
      <c r="A86">
        <v>420106</v>
      </c>
      <c r="B86">
        <v>14.47999954</v>
      </c>
      <c r="C86">
        <v>0.56540000000000001</v>
      </c>
      <c r="D86">
        <v>1119.58203125</v>
      </c>
      <c r="E86">
        <v>1.3107000600000001</v>
      </c>
      <c r="F86">
        <v>205.33599853999999</v>
      </c>
      <c r="G86">
        <v>1.5514999599999999</v>
      </c>
      <c r="H86">
        <v>9.9000003020963209E+37</v>
      </c>
      <c r="J86" s="2">
        <f>TREND(Calibration!$A$2:$A$4,Calibration!$B$2:$B$4,C86)</f>
        <v>393.54470695435941</v>
      </c>
      <c r="K86" s="2">
        <f>TREND(Calibration!$A$2:$A$4,Calibration!$C$2:$C$4,E86)</f>
        <v>510.02520833043593</v>
      </c>
      <c r="L86" s="2">
        <f>TREND(Calibration!$A$2:$A$4,Calibration!$D$2:$D$4,G86)</f>
        <v>598.58042798847907</v>
      </c>
    </row>
    <row r="87" spans="1:12" x14ac:dyDescent="0.25">
      <c r="A87">
        <v>425107</v>
      </c>
      <c r="B87">
        <v>14.33100033</v>
      </c>
      <c r="C87">
        <v>0.56809997999999995</v>
      </c>
      <c r="D87">
        <v>1149.2290039100001</v>
      </c>
      <c r="E87">
        <v>1.35549998</v>
      </c>
      <c r="F87">
        <v>121.95099639999999</v>
      </c>
      <c r="G87">
        <v>1.5532000100000001</v>
      </c>
      <c r="H87">
        <v>9.9000003020963209E+37</v>
      </c>
      <c r="J87" s="2">
        <f>TREND(Calibration!$A$2:$A$4,Calibration!$B$2:$B$4,C87)</f>
        <v>395.22542862670593</v>
      </c>
      <c r="K87" s="2">
        <f>TREND(Calibration!$A$2:$A$4,Calibration!$C$2:$C$4,E87)</f>
        <v>528.03471009561019</v>
      </c>
      <c r="L87" s="2">
        <f>TREND(Calibration!$A$2:$A$4,Calibration!$D$2:$D$4,G87)</f>
        <v>599.27914835325635</v>
      </c>
    </row>
    <row r="88" spans="1:12" x14ac:dyDescent="0.25">
      <c r="A88">
        <v>430106</v>
      </c>
      <c r="B88">
        <v>14.18799973</v>
      </c>
      <c r="C88">
        <v>0.57239996999999998</v>
      </c>
      <c r="D88">
        <v>1198.7130127</v>
      </c>
      <c r="E88">
        <v>1.3793</v>
      </c>
      <c r="F88">
        <v>337.27600097999999</v>
      </c>
      <c r="G88">
        <v>1.54449999</v>
      </c>
      <c r="H88">
        <v>9.9000003020963209E+37</v>
      </c>
      <c r="J88" s="2">
        <f>TREND(Calibration!$A$2:$A$4,Calibration!$B$2:$B$4,C88)</f>
        <v>397.90214711494417</v>
      </c>
      <c r="K88" s="2">
        <f>TREND(Calibration!$A$2:$A$4,Calibration!$C$2:$C$4,E88)</f>
        <v>537.60228303326676</v>
      </c>
      <c r="L88" s="2">
        <f>TREND(Calibration!$A$2:$A$4,Calibration!$D$2:$D$4,G88)</f>
        <v>595.70344108113579</v>
      </c>
    </row>
    <row r="89" spans="1:12" x14ac:dyDescent="0.25">
      <c r="A89">
        <v>435106</v>
      </c>
      <c r="B89">
        <v>14.02900028</v>
      </c>
      <c r="C89">
        <v>0.56599997999999996</v>
      </c>
      <c r="D89">
        <v>1197.70800781</v>
      </c>
      <c r="E89">
        <v>1.31229997</v>
      </c>
      <c r="F89">
        <v>151.29899596999999</v>
      </c>
      <c r="G89">
        <v>1.5391000500000001</v>
      </c>
      <c r="H89">
        <v>9.9000003020963209E+37</v>
      </c>
      <c r="J89" s="2">
        <f>TREND(Calibration!$A$2:$A$4,Calibration!$B$2:$B$4,C89)</f>
        <v>393.91819097608339</v>
      </c>
      <c r="K89" s="2">
        <f>TREND(Calibration!$A$2:$A$4,Calibration!$C$2:$C$4,E89)</f>
        <v>510.66836979074924</v>
      </c>
      <c r="L89" s="2">
        <f>TREND(Calibration!$A$2:$A$4,Calibration!$D$2:$D$4,G89)</f>
        <v>593.48406632946694</v>
      </c>
    </row>
    <row r="90" spans="1:12" x14ac:dyDescent="0.25">
      <c r="A90">
        <v>440106</v>
      </c>
      <c r="B90">
        <v>13.963999749999999</v>
      </c>
      <c r="C90">
        <v>0.56969999999999998</v>
      </c>
      <c r="D90">
        <v>1186.1629638700001</v>
      </c>
      <c r="E90">
        <v>1.3187999699999999</v>
      </c>
      <c r="F90">
        <v>114.03199768</v>
      </c>
      <c r="G90">
        <v>1.53530002</v>
      </c>
      <c r="H90">
        <v>9.9000003020963209E+37</v>
      </c>
      <c r="J90" s="2">
        <f>TREND(Calibration!$A$2:$A$4,Calibration!$B$2:$B$4,C90)</f>
        <v>396.22143166753881</v>
      </c>
      <c r="K90" s="2">
        <f>TREND(Calibration!$A$2:$A$4,Calibration!$C$2:$C$4,E90)</f>
        <v>513.2813602039829</v>
      </c>
      <c r="L90" s="2">
        <f>TREND(Calibration!$A$2:$A$4,Calibration!$D$2:$D$4,G90)</f>
        <v>591.92225441348558</v>
      </c>
    </row>
    <row r="91" spans="1:12" x14ac:dyDescent="0.25">
      <c r="A91">
        <v>445106</v>
      </c>
      <c r="B91">
        <v>14.045000079999999</v>
      </c>
      <c r="C91">
        <v>0.56599997999999996</v>
      </c>
      <c r="D91">
        <v>983.92199706999997</v>
      </c>
      <c r="E91">
        <v>1.3350000399999999</v>
      </c>
      <c r="F91">
        <v>198.57699585</v>
      </c>
      <c r="G91">
        <v>1.5397000300000001</v>
      </c>
      <c r="H91">
        <v>9.9000003020963209E+37</v>
      </c>
      <c r="J91" s="2">
        <f>TREND(Calibration!$A$2:$A$4,Calibration!$B$2:$B$4,C91)</f>
        <v>393.91819097608339</v>
      </c>
      <c r="K91" s="2">
        <f>TREND(Calibration!$A$2:$A$4,Calibration!$C$2:$C$4,E91)</f>
        <v>519.79376445070795</v>
      </c>
      <c r="L91" s="2">
        <f>TREND(Calibration!$A$2:$A$4,Calibration!$D$2:$D$4,G91)</f>
        <v>593.73065804409828</v>
      </c>
    </row>
    <row r="92" spans="1:12" x14ac:dyDescent="0.25">
      <c r="A92">
        <v>450106</v>
      </c>
      <c r="B92">
        <v>14.222999570000001</v>
      </c>
      <c r="C92">
        <v>0.56379997999999998</v>
      </c>
      <c r="D92">
        <v>1060.0710449200001</v>
      </c>
      <c r="E92">
        <v>1.4180999999999999</v>
      </c>
      <c r="F92">
        <v>286.54901123000002</v>
      </c>
      <c r="G92">
        <v>1.54130006</v>
      </c>
      <c r="H92">
        <v>9.9000003020963209E+37</v>
      </c>
      <c r="J92" s="2">
        <f>TREND(Calibration!$A$2:$A$4,Calibration!$B$2:$B$4,C92)</f>
        <v>392.54870391352654</v>
      </c>
      <c r="K92" s="2">
        <f>TREND(Calibration!$A$2:$A$4,Calibration!$C$2:$C$4,E92)</f>
        <v>553.19982580764588</v>
      </c>
      <c r="L92" s="2">
        <f>TREND(Calibration!$A$2:$A$4,Calibration!$D$2:$D$4,G92)</f>
        <v>594.38827019977271</v>
      </c>
    </row>
    <row r="93" spans="1:12" x14ac:dyDescent="0.25">
      <c r="A93">
        <v>455107</v>
      </c>
      <c r="B93">
        <v>14.42099953</v>
      </c>
      <c r="C93">
        <v>0.57190001000000001</v>
      </c>
      <c r="D93">
        <v>904.07800293000003</v>
      </c>
      <c r="E93">
        <v>1.34309995</v>
      </c>
      <c r="F93">
        <v>671.41998291000004</v>
      </c>
      <c r="G93">
        <v>1.53750002</v>
      </c>
      <c r="H93">
        <v>9.9000003020963209E+37</v>
      </c>
      <c r="J93" s="2">
        <f>TREND(Calibration!$A$2:$A$4,Calibration!$B$2:$B$4,C93)</f>
        <v>397.59092495503694</v>
      </c>
      <c r="K93" s="2">
        <f>TREND(Calibration!$A$2:$A$4,Calibration!$C$2:$C$4,E93)</f>
        <v>523.04991632425492</v>
      </c>
      <c r="L93" s="2">
        <f>TREND(Calibration!$A$2:$A$4,Calibration!$D$2:$D$4,G93)</f>
        <v>592.82645417379251</v>
      </c>
    </row>
    <row r="94" spans="1:12" x14ac:dyDescent="0.25">
      <c r="A94">
        <v>460106</v>
      </c>
      <c r="B94">
        <v>14.553999900000001</v>
      </c>
      <c r="C94">
        <v>0.56599997999999996</v>
      </c>
      <c r="D94">
        <v>1097.35998535</v>
      </c>
      <c r="E94">
        <v>1.3793</v>
      </c>
      <c r="F94">
        <v>919.33300781000003</v>
      </c>
      <c r="G94">
        <v>1.54340005</v>
      </c>
      <c r="H94">
        <v>9.9000003020963209E+37</v>
      </c>
      <c r="J94" s="2">
        <f>TREND(Calibration!$A$2:$A$4,Calibration!$B$2:$B$4,C94)</f>
        <v>393.91819097608339</v>
      </c>
      <c r="K94" s="2">
        <f>TREND(Calibration!$A$2:$A$4,Calibration!$C$2:$C$4,E94)</f>
        <v>537.60228303326676</v>
      </c>
      <c r="L94" s="2">
        <f>TREND(Calibration!$A$2:$A$4,Calibration!$D$2:$D$4,G94)</f>
        <v>595.25136586097585</v>
      </c>
    </row>
    <row r="95" spans="1:12" x14ac:dyDescent="0.25">
      <c r="A95">
        <v>465106</v>
      </c>
      <c r="B95">
        <v>14.600000380000001</v>
      </c>
      <c r="C95">
        <v>0.57779997999999999</v>
      </c>
      <c r="D95">
        <v>707.02001953000001</v>
      </c>
      <c r="E95">
        <v>1.33609998</v>
      </c>
      <c r="F95">
        <v>1324.9780273399999</v>
      </c>
      <c r="G95">
        <v>1.5456000599999999</v>
      </c>
      <c r="H95">
        <v>9.9000003020963209E+37</v>
      </c>
      <c r="J95" s="2">
        <f>TREND(Calibration!$A$2:$A$4,Calibration!$B$2:$B$4,C95)</f>
        <v>401.26362158434324</v>
      </c>
      <c r="K95" s="2">
        <f>TREND(Calibration!$A$2:$A$4,Calibration!$C$2:$C$4,E95)</f>
        <v>520.23593870842069</v>
      </c>
      <c r="L95" s="2">
        <f>TREND(Calibration!$A$2:$A$4,Calibration!$D$2:$D$4,G95)</f>
        <v>596.15556973128162</v>
      </c>
    </row>
    <row r="96" spans="1:12" x14ac:dyDescent="0.25">
      <c r="A96">
        <v>470106</v>
      </c>
      <c r="B96">
        <v>14.46700001</v>
      </c>
      <c r="C96">
        <v>0.57679999000000004</v>
      </c>
      <c r="D96">
        <v>691.5</v>
      </c>
      <c r="E96">
        <v>1.3085000499999999</v>
      </c>
      <c r="F96">
        <v>9.9000003020963209E+37</v>
      </c>
      <c r="G96">
        <v>1.5509999999999999</v>
      </c>
      <c r="H96">
        <v>9.9000003020963209E+37</v>
      </c>
      <c r="J96" s="2">
        <f>TREND(Calibration!$A$2:$A$4,Calibration!$B$2:$B$4,C96)</f>
        <v>400.64113368994043</v>
      </c>
      <c r="K96" s="2">
        <f>TREND(Calibration!$A$2:$A$4,Calibration!$C$2:$C$4,E96)</f>
        <v>509.1408075552024</v>
      </c>
      <c r="L96" s="2">
        <f>TREND(Calibration!$A$2:$A$4,Calibration!$D$2:$D$4,G96)</f>
        <v>598.37494448295047</v>
      </c>
    </row>
    <row r="97" spans="1:12" x14ac:dyDescent="0.25">
      <c r="A97">
        <v>475106</v>
      </c>
      <c r="B97">
        <v>14.321000099999999</v>
      </c>
      <c r="C97">
        <v>0.57889997999999998</v>
      </c>
      <c r="D97">
        <v>627.97100829999999</v>
      </c>
      <c r="E97">
        <v>1.3279999499999999</v>
      </c>
      <c r="F97">
        <v>9.9000003020963209E+37</v>
      </c>
      <c r="G97">
        <v>1.54340005</v>
      </c>
      <c r="H97">
        <v>9.9000003020963209E+37</v>
      </c>
      <c r="J97" s="2">
        <f>TREND(Calibration!$A$2:$A$4,Calibration!$B$2:$B$4,C97)</f>
        <v>401.9483651156217</v>
      </c>
      <c r="K97" s="2">
        <f>TREND(Calibration!$A$2:$A$4,Calibration!$C$2:$C$4,E97)</f>
        <v>516.97973859505066</v>
      </c>
      <c r="L97" s="2">
        <f>TREND(Calibration!$A$2:$A$4,Calibration!$D$2:$D$4,G97)</f>
        <v>595.25136586097585</v>
      </c>
    </row>
    <row r="98" spans="1:12" x14ac:dyDescent="0.25">
      <c r="A98">
        <v>480106</v>
      </c>
      <c r="B98">
        <v>14.18799973</v>
      </c>
      <c r="C98">
        <v>0.57840002000000001</v>
      </c>
      <c r="D98">
        <v>816.41198729999996</v>
      </c>
      <c r="E98">
        <v>1.33389997</v>
      </c>
      <c r="F98">
        <v>9.9000003020963209E+37</v>
      </c>
      <c r="G98">
        <v>1.5461000199999999</v>
      </c>
      <c r="H98">
        <v>9.9000003020963209E+37</v>
      </c>
      <c r="J98" s="2">
        <f>TREND(Calibration!$A$2:$A$4,Calibration!$B$2:$B$4,C98)</f>
        <v>401.63714295571447</v>
      </c>
      <c r="K98" s="2">
        <f>TREND(Calibration!$A$2:$A$4,Calibration!$C$2:$C$4,E98)</f>
        <v>519.35153793318716</v>
      </c>
      <c r="L98" s="2">
        <f>TREND(Calibration!$A$2:$A$4,Calibration!$D$2:$D$4,G98)</f>
        <v>596.36105323681022</v>
      </c>
    </row>
    <row r="99" spans="1:12" x14ac:dyDescent="0.25">
      <c r="A99">
        <v>485106</v>
      </c>
      <c r="B99">
        <v>14.119999890000001</v>
      </c>
      <c r="C99">
        <v>0.57889997999999998</v>
      </c>
      <c r="D99">
        <v>700.45202637</v>
      </c>
      <c r="E99">
        <v>1.4900000099999999</v>
      </c>
      <c r="F99">
        <v>9.9000003020963209E+37</v>
      </c>
      <c r="G99">
        <v>1.5440000300000001</v>
      </c>
      <c r="H99">
        <v>9.9000003020963209E+37</v>
      </c>
      <c r="J99" s="2">
        <f>TREND(Calibration!$A$2:$A$4,Calibration!$B$2:$B$4,C99)</f>
        <v>401.9483651156217</v>
      </c>
      <c r="K99" s="2">
        <f>TREND(Calibration!$A$2:$A$4,Calibration!$C$2:$C$4,E99)</f>
        <v>582.10352378324592</v>
      </c>
      <c r="L99" s="2">
        <f>TREND(Calibration!$A$2:$A$4,Calibration!$D$2:$D$4,G99)</f>
        <v>595.49795757560719</v>
      </c>
    </row>
    <row r="100" spans="1:12" x14ac:dyDescent="0.25">
      <c r="A100">
        <v>490106</v>
      </c>
      <c r="B100">
        <v>14.06099987</v>
      </c>
      <c r="C100">
        <v>0.57889997999999998</v>
      </c>
      <c r="D100">
        <v>775.84399413999995</v>
      </c>
      <c r="E100">
        <v>1.37600005</v>
      </c>
      <c r="F100">
        <v>9.9000003020963209E+37</v>
      </c>
      <c r="G100">
        <v>1.54990005</v>
      </c>
      <c r="H100">
        <v>9.9000003020963209E+37</v>
      </c>
      <c r="J100" s="2">
        <f>TREND(Calibration!$A$2:$A$4,Calibration!$B$2:$B$4,C100)</f>
        <v>401.9483651156217</v>
      </c>
      <c r="K100" s="2">
        <f>TREND(Calibration!$A$2:$A$4,Calibration!$C$2:$C$4,E100)</f>
        <v>536.27570800032061</v>
      </c>
      <c r="L100" s="2">
        <f>TREND(Calibration!$A$2:$A$4,Calibration!$D$2:$D$4,G100)</f>
        <v>597.92286515279159</v>
      </c>
    </row>
    <row r="101" spans="1:12" x14ac:dyDescent="0.25">
      <c r="A101">
        <v>495106</v>
      </c>
      <c r="B101">
        <v>14.14599991</v>
      </c>
      <c r="C101">
        <v>0.57889997999999998</v>
      </c>
      <c r="D101">
        <v>833.97802734000004</v>
      </c>
      <c r="E101">
        <v>1.3187999699999999</v>
      </c>
      <c r="F101">
        <v>9.9000003020963209E+37</v>
      </c>
      <c r="G101">
        <v>1.5461000199999999</v>
      </c>
      <c r="H101">
        <v>9.9000003020963209E+37</v>
      </c>
      <c r="J101" s="2">
        <f>TREND(Calibration!$A$2:$A$4,Calibration!$B$2:$B$4,C101)</f>
        <v>401.9483651156217</v>
      </c>
      <c r="K101" s="2">
        <f>TREND(Calibration!$A$2:$A$4,Calibration!$C$2:$C$4,E101)</f>
        <v>513.2813602039829</v>
      </c>
      <c r="L101" s="2">
        <f>TREND(Calibration!$A$2:$A$4,Calibration!$D$2:$D$4,G101)</f>
        <v>596.36105323681022</v>
      </c>
    </row>
    <row r="102" spans="1:12" x14ac:dyDescent="0.25">
      <c r="A102">
        <v>500102</v>
      </c>
      <c r="B102">
        <v>14.31099987</v>
      </c>
      <c r="C102">
        <v>0.58380001999999998</v>
      </c>
      <c r="D102">
        <v>983.86297606999995</v>
      </c>
      <c r="E102">
        <v>1.4035999800000001</v>
      </c>
      <c r="F102">
        <v>949.99102783000001</v>
      </c>
      <c r="G102">
        <v>1.54340005</v>
      </c>
      <c r="H102">
        <v>9.9000003020963209E+37</v>
      </c>
      <c r="J102" s="2">
        <f>TREND(Calibration!$A$2:$A$4,Calibration!$B$2:$B$4,C102)</f>
        <v>404.99861120017232</v>
      </c>
      <c r="K102" s="2">
        <f>TREND(Calibration!$A$2:$A$4,Calibration!$C$2:$C$4,E102)</f>
        <v>547.3708391535389</v>
      </c>
      <c r="L102" s="2">
        <f>TREND(Calibration!$A$2:$A$4,Calibration!$D$2:$D$4,G102)</f>
        <v>595.25136586097585</v>
      </c>
    </row>
    <row r="103" spans="1:12" x14ac:dyDescent="0.25">
      <c r="A103">
        <v>505102</v>
      </c>
      <c r="B103">
        <v>14.489999770000001</v>
      </c>
      <c r="C103">
        <v>0.58590001000000003</v>
      </c>
      <c r="D103">
        <v>1063.30505371</v>
      </c>
      <c r="E103">
        <v>1.42079997</v>
      </c>
      <c r="F103">
        <v>1322.01293945</v>
      </c>
      <c r="G103">
        <v>1.55209994</v>
      </c>
      <c r="H103">
        <v>9.9000003020963209E+37</v>
      </c>
      <c r="J103" s="2">
        <f>TREND(Calibration!$A$2:$A$4,Calibration!$B$2:$B$4,C103)</f>
        <v>406.30584262585364</v>
      </c>
      <c r="K103" s="2">
        <f>TREND(Calibration!$A$2:$A$4,Calibration!$C$2:$C$4,E103)</f>
        <v>554.28520976549487</v>
      </c>
      <c r="L103" s="2">
        <f>TREND(Calibration!$A$2:$A$4,Calibration!$D$2:$D$4,G103)</f>
        <v>598.82701970311052</v>
      </c>
    </row>
    <row r="104" spans="1:12" x14ac:dyDescent="0.25">
      <c r="A104">
        <v>510105</v>
      </c>
      <c r="B104">
        <v>14.61100006</v>
      </c>
      <c r="C104">
        <v>0.57509999999999994</v>
      </c>
      <c r="D104">
        <v>1335.6639404299999</v>
      </c>
      <c r="E104">
        <v>1.3695000399999999</v>
      </c>
      <c r="F104">
        <v>946.60601807</v>
      </c>
      <c r="G104">
        <v>1.5585999500000001</v>
      </c>
      <c r="H104">
        <v>9.9000003020963209E+37</v>
      </c>
      <c r="J104" s="2">
        <f>TREND(Calibration!$A$2:$A$4,Calibration!$B$2:$B$4,C104)</f>
        <v>399.58289991199666</v>
      </c>
      <c r="K104" s="2">
        <f>TREND(Calibration!$A$2:$A$4,Calibration!$C$2:$C$4,E104)</f>
        <v>533.66271356710172</v>
      </c>
      <c r="L104" s="2">
        <f>TREND(Calibration!$A$2:$A$4,Calibration!$D$2:$D$4,G104)</f>
        <v>601.4985231049252</v>
      </c>
    </row>
    <row r="105" spans="1:12" x14ac:dyDescent="0.25">
      <c r="A105">
        <v>515105</v>
      </c>
      <c r="B105">
        <v>14.678999900000001</v>
      </c>
      <c r="C105">
        <v>0.58109999000000001</v>
      </c>
      <c r="D105">
        <v>675.94598388999998</v>
      </c>
      <c r="E105">
        <v>1.32360005</v>
      </c>
      <c r="F105">
        <v>1201.4460449200001</v>
      </c>
      <c r="G105">
        <v>1.5575000000000001</v>
      </c>
      <c r="H105">
        <v>9.9000003020963209E+37</v>
      </c>
      <c r="J105" s="2">
        <f>TREND(Calibration!$A$2:$A$4,Calibration!$B$2:$B$4,C105)</f>
        <v>403.31785840311983</v>
      </c>
      <c r="K105" s="2">
        <f>TREND(Calibration!$A$2:$A$4,Calibration!$C$2:$C$4,E105)</f>
        <v>515.21098528440666</v>
      </c>
      <c r="L105" s="2">
        <f>TREND(Calibration!$A$2:$A$4,Calibration!$D$2:$D$4,G105)</f>
        <v>601.04644377476632</v>
      </c>
    </row>
    <row r="106" spans="1:12" x14ac:dyDescent="0.25">
      <c r="A106">
        <v>520102</v>
      </c>
      <c r="B106">
        <v>14.597000120000001</v>
      </c>
      <c r="C106">
        <v>0.58920002000000005</v>
      </c>
      <c r="D106">
        <v>1077.0080566399999</v>
      </c>
      <c r="E106">
        <v>1.59529996</v>
      </c>
      <c r="F106">
        <v>788.78802489999998</v>
      </c>
      <c r="G106">
        <v>1.5618000000000001</v>
      </c>
      <c r="H106">
        <v>9.9000003020963209E+37</v>
      </c>
      <c r="J106" s="2">
        <f>TREND(Calibration!$A$2:$A$4,Calibration!$B$2:$B$4,C106)</f>
        <v>408.36007944463023</v>
      </c>
      <c r="K106" s="2">
        <f>TREND(Calibration!$A$2:$A$4,Calibration!$C$2:$C$4,E106)</f>
        <v>624.43394837770404</v>
      </c>
      <c r="L106" s="2">
        <f>TREND(Calibration!$A$2:$A$4,Calibration!$D$2:$D$4,G106)</f>
        <v>602.81374330627523</v>
      </c>
    </row>
    <row r="107" spans="1:12" x14ac:dyDescent="0.25">
      <c r="A107">
        <v>525102</v>
      </c>
      <c r="B107">
        <v>14.4829998</v>
      </c>
      <c r="C107">
        <v>0.59399997999999998</v>
      </c>
      <c r="D107">
        <v>1182.7829589800001</v>
      </c>
      <c r="E107">
        <v>1.53100002</v>
      </c>
      <c r="F107">
        <v>1123.9919433600001</v>
      </c>
      <c r="G107">
        <v>1.5563999399999999</v>
      </c>
      <c r="H107">
        <v>9.9000003020963209E+37</v>
      </c>
      <c r="J107" s="2">
        <f>TREND(Calibration!$A$2:$A$4,Calibration!$B$2:$B$4,C107)</f>
        <v>411.34802631771686</v>
      </c>
      <c r="K107" s="2">
        <f>TREND(Calibration!$A$2:$A$4,Calibration!$C$2:$C$4,E107)</f>
        <v>598.58546733285857</v>
      </c>
      <c r="L107" s="2">
        <f>TREND(Calibration!$A$2:$A$4,Calibration!$D$2:$D$4,G107)</f>
        <v>600.59431923461932</v>
      </c>
    </row>
    <row r="108" spans="1:12" x14ac:dyDescent="0.25">
      <c r="A108">
        <v>530102</v>
      </c>
      <c r="B108">
        <v>14.32699966</v>
      </c>
      <c r="C108">
        <v>0.59079999000000005</v>
      </c>
      <c r="D108">
        <v>799.71697998000002</v>
      </c>
      <c r="E108">
        <v>1.4203000100000001</v>
      </c>
      <c r="F108">
        <v>9.9000003020963209E+37</v>
      </c>
      <c r="G108">
        <v>1.55480003</v>
      </c>
      <c r="H108">
        <v>9.9000003020963209E+37</v>
      </c>
      <c r="J108" s="2">
        <f>TREND(Calibration!$A$2:$A$4,Calibration!$B$2:$B$4,C108)</f>
        <v>409.35605136075714</v>
      </c>
      <c r="K108" s="2">
        <f>TREND(Calibration!$A$2:$A$4,Calibration!$C$2:$C$4,E108)</f>
        <v>554.08422658287941</v>
      </c>
      <c r="L108" s="2">
        <f>TREND(Calibration!$A$2:$A$4,Calibration!$D$2:$D$4,G108)</f>
        <v>599.93675639893183</v>
      </c>
    </row>
    <row r="109" spans="1:12" x14ac:dyDescent="0.25">
      <c r="A109">
        <v>535102</v>
      </c>
      <c r="B109">
        <v>14.222999570000001</v>
      </c>
      <c r="C109">
        <v>0.59189999000000004</v>
      </c>
      <c r="D109">
        <v>865.97698975000003</v>
      </c>
      <c r="E109">
        <v>1.3187999699999999</v>
      </c>
      <c r="F109">
        <v>1367.2519531200001</v>
      </c>
      <c r="G109">
        <v>1.57210004</v>
      </c>
      <c r="H109">
        <v>9.9000003020963209E+37</v>
      </c>
      <c r="J109" s="2">
        <f>TREND(Calibration!$A$2:$A$4,Calibration!$B$2:$B$4,C109)</f>
        <v>410.04079489203559</v>
      </c>
      <c r="K109" s="2">
        <f>TREND(Calibration!$A$2:$A$4,Calibration!$C$2:$C$4,E109)</f>
        <v>513.2813602039829</v>
      </c>
      <c r="L109" s="2">
        <f>TREND(Calibration!$A$2:$A$4,Calibration!$D$2:$D$4,G109)</f>
        <v>607.04705862407127</v>
      </c>
    </row>
    <row r="110" spans="1:12" x14ac:dyDescent="0.25">
      <c r="A110">
        <v>540105</v>
      </c>
      <c r="B110">
        <v>14.13899994</v>
      </c>
      <c r="C110">
        <v>0.59399997999999998</v>
      </c>
      <c r="D110">
        <v>1164.0629882799999</v>
      </c>
      <c r="E110">
        <v>1.3285000300000001</v>
      </c>
      <c r="F110">
        <v>9.9000003020963209E+37</v>
      </c>
      <c r="G110">
        <v>1.5687999699999999</v>
      </c>
      <c r="H110">
        <v>9.9000003020963209E+37</v>
      </c>
      <c r="J110" s="2">
        <f>TREND(Calibration!$A$2:$A$4,Calibration!$B$2:$B$4,C110)</f>
        <v>411.34802631771686</v>
      </c>
      <c r="K110" s="2">
        <f>TREND(Calibration!$A$2:$A$4,Calibration!$C$2:$C$4,E110)</f>
        <v>517.18077001748918</v>
      </c>
      <c r="L110" s="2">
        <f>TREND(Calibration!$A$2:$A$4,Calibration!$D$2:$D$4,G110)</f>
        <v>605.69073021361851</v>
      </c>
    </row>
    <row r="111" spans="1:12" x14ac:dyDescent="0.25">
      <c r="A111">
        <v>545105</v>
      </c>
      <c r="B111">
        <v>14.196000099999999</v>
      </c>
      <c r="C111">
        <v>0.57889997999999998</v>
      </c>
      <c r="D111">
        <v>1049.9379882799999</v>
      </c>
      <c r="E111">
        <v>1.47490001</v>
      </c>
      <c r="F111">
        <v>1163.8360595700001</v>
      </c>
      <c r="G111">
        <v>1.56500006</v>
      </c>
      <c r="H111">
        <v>9.9000003020963209E+37</v>
      </c>
      <c r="J111" s="2">
        <f>TREND(Calibration!$A$2:$A$4,Calibration!$B$2:$B$4,C111)</f>
        <v>401.9483651156217</v>
      </c>
      <c r="K111" s="2">
        <f>TREND(Calibration!$A$2:$A$4,Calibration!$C$2:$C$4,E111)</f>
        <v>576.03334605404177</v>
      </c>
      <c r="L111" s="2">
        <f>TREND(Calibration!$A$2:$A$4,Calibration!$D$2:$D$4,G111)</f>
        <v>604.1289676176242</v>
      </c>
    </row>
    <row r="112" spans="1:12" x14ac:dyDescent="0.25">
      <c r="A112">
        <v>550102</v>
      </c>
      <c r="B112">
        <v>14.33199978</v>
      </c>
      <c r="C112">
        <v>0.58490001999999996</v>
      </c>
      <c r="D112">
        <v>357.34201050000001</v>
      </c>
      <c r="E112">
        <v>1.3987000000000001</v>
      </c>
      <c r="F112">
        <v>9.9000003020963209E+37</v>
      </c>
      <c r="G112">
        <v>1.5613000399999999</v>
      </c>
      <c r="H112">
        <v>1278.25</v>
      </c>
      <c r="J112" s="2">
        <f>TREND(Calibration!$A$2:$A$4,Calibration!$B$2:$B$4,C112)</f>
        <v>405.68335473145078</v>
      </c>
      <c r="K112" s="2">
        <f>TREND(Calibration!$A$2:$A$4,Calibration!$C$2:$C$4,E112)</f>
        <v>545.40105442045638</v>
      </c>
      <c r="L112" s="2">
        <f>TREND(Calibration!$A$2:$A$4,Calibration!$D$2:$D$4,G112)</f>
        <v>602.60825980074651</v>
      </c>
    </row>
    <row r="113" spans="1:12" x14ac:dyDescent="0.25">
      <c r="A113">
        <v>555102</v>
      </c>
      <c r="B113">
        <v>14.38899994</v>
      </c>
      <c r="C113">
        <v>0.58270001000000005</v>
      </c>
      <c r="D113">
        <v>9.9000003020963209E+37</v>
      </c>
      <c r="E113">
        <v>1.4673000599999999</v>
      </c>
      <c r="F113">
        <v>716.65600586000005</v>
      </c>
      <c r="G113">
        <v>1.55910003</v>
      </c>
      <c r="H113">
        <v>9.9000003020963209E+37</v>
      </c>
      <c r="J113" s="2">
        <f>TREND(Calibration!$A$2:$A$4,Calibration!$B$2:$B$4,C113)</f>
        <v>404.3138614439527</v>
      </c>
      <c r="K113" s="2">
        <f>TREND(Calibration!$A$2:$A$4,Calibration!$C$2:$C$4,E113)</f>
        <v>572.97817736311015</v>
      </c>
      <c r="L113" s="2">
        <f>TREND(Calibration!$A$2:$A$4,Calibration!$D$2:$D$4,G113)</f>
        <v>601.70405593044075</v>
      </c>
    </row>
    <row r="114" spans="1:12" x14ac:dyDescent="0.25">
      <c r="A114">
        <v>560105</v>
      </c>
      <c r="B114">
        <v>14.50599957</v>
      </c>
      <c r="C114">
        <v>0.58050000999999996</v>
      </c>
      <c r="D114">
        <v>607.69897461000005</v>
      </c>
      <c r="E114">
        <v>1.38680005</v>
      </c>
      <c r="F114">
        <v>719.22399901999995</v>
      </c>
      <c r="G114">
        <v>1.5575000000000001</v>
      </c>
      <c r="H114">
        <v>9.9000003020963209E+37</v>
      </c>
      <c r="J114" s="2">
        <f>TREND(Calibration!$A$2:$A$4,Calibration!$B$2:$B$4,C114)</f>
        <v>402.94437438139573</v>
      </c>
      <c r="K114" s="2">
        <f>TREND(Calibration!$A$2:$A$4,Calibration!$C$2:$C$4,E114)</f>
        <v>540.61729207153951</v>
      </c>
      <c r="L114" s="2">
        <f>TREND(Calibration!$A$2:$A$4,Calibration!$D$2:$D$4,G114)</f>
        <v>601.04644377476632</v>
      </c>
    </row>
    <row r="115" spans="1:12" x14ac:dyDescent="0.25">
      <c r="A115">
        <v>565106</v>
      </c>
      <c r="B115">
        <v>14.541000370000001</v>
      </c>
      <c r="C115">
        <v>0.58270001000000005</v>
      </c>
      <c r="D115">
        <v>595.52600098000005</v>
      </c>
      <c r="E115">
        <v>1.3667999500000001</v>
      </c>
      <c r="F115">
        <v>1150.86206055</v>
      </c>
      <c r="G115">
        <v>1.5607000600000001</v>
      </c>
      <c r="H115">
        <v>9.9000003020963209E+37</v>
      </c>
      <c r="J115" s="2">
        <f>TREND(Calibration!$A$2:$A$4,Calibration!$B$2:$B$4,C115)</f>
        <v>404.3138614439527</v>
      </c>
      <c r="K115" s="2">
        <f>TREND(Calibration!$A$2:$A$4,Calibration!$C$2:$C$4,E115)</f>
        <v>532.57728136942978</v>
      </c>
      <c r="L115" s="2">
        <f>TREND(Calibration!$A$2:$A$4,Calibration!$D$2:$D$4,G115)</f>
        <v>602.36166808611529</v>
      </c>
    </row>
    <row r="116" spans="1:12" x14ac:dyDescent="0.25">
      <c r="A116">
        <v>570106</v>
      </c>
      <c r="B116">
        <v>14.3920002</v>
      </c>
      <c r="C116">
        <v>0.58859998000000002</v>
      </c>
      <c r="D116">
        <v>992.76000977000001</v>
      </c>
      <c r="E116">
        <v>1.3581999499999999</v>
      </c>
      <c r="F116">
        <v>745.28302001999998</v>
      </c>
      <c r="G116">
        <v>1.5585999500000001</v>
      </c>
      <c r="H116">
        <v>9.9000003020963209E+37</v>
      </c>
      <c r="J116" s="2">
        <f>TREND(Calibration!$A$2:$A$4,Calibration!$B$2:$B$4,C116)</f>
        <v>407.986558073259</v>
      </c>
      <c r="K116" s="2">
        <f>TREND(Calibration!$A$2:$A$4,Calibration!$C$2:$C$4,E116)</f>
        <v>529.12009405345918</v>
      </c>
      <c r="L116" s="2">
        <f>TREND(Calibration!$A$2:$A$4,Calibration!$D$2:$D$4,G116)</f>
        <v>601.4985231049252</v>
      </c>
    </row>
    <row r="117" spans="1:12" x14ac:dyDescent="0.25">
      <c r="A117">
        <v>575107</v>
      </c>
      <c r="B117">
        <v>14.222999570000001</v>
      </c>
      <c r="C117">
        <v>0.58590001000000003</v>
      </c>
      <c r="D117">
        <v>1208.6829834</v>
      </c>
      <c r="E117">
        <v>1.44029999</v>
      </c>
      <c r="F117">
        <v>860.13397216999999</v>
      </c>
      <c r="G117">
        <v>1.5542000499999999</v>
      </c>
      <c r="H117">
        <v>9.9000003020963209E+37</v>
      </c>
      <c r="J117" s="2">
        <f>TREND(Calibration!$A$2:$A$4,Calibration!$B$2:$B$4,C117)</f>
        <v>406.30584262585364</v>
      </c>
      <c r="K117" s="2">
        <f>TREND(Calibration!$A$2:$A$4,Calibration!$C$2:$C$4,E117)</f>
        <v>562.12418904516619</v>
      </c>
      <c r="L117" s="2">
        <f>TREND(Calibration!$A$2:$A$4,Calibration!$D$2:$D$4,G117)</f>
        <v>599.6901646843005</v>
      </c>
    </row>
    <row r="118" spans="1:12" x14ac:dyDescent="0.25">
      <c r="A118">
        <v>580105</v>
      </c>
      <c r="B118">
        <v>14.11299992</v>
      </c>
      <c r="C118">
        <v>0.58810001999999995</v>
      </c>
      <c r="D118">
        <v>931.25500488</v>
      </c>
      <c r="E118">
        <v>1.29830003</v>
      </c>
      <c r="F118">
        <v>9.9000003020963209E+37</v>
      </c>
      <c r="G118">
        <v>1.56229997</v>
      </c>
      <c r="H118">
        <v>9.9000003020963209E+37</v>
      </c>
      <c r="J118" s="2">
        <f>TREND(Calibration!$A$2:$A$4,Calibration!$B$2:$B$4,C118)</f>
        <v>407.67533591335172</v>
      </c>
      <c r="K118" s="2">
        <f>TREND(Calibration!$A$2:$A$4,Calibration!$C$2:$C$4,E118)</f>
        <v>505.04041455908077</v>
      </c>
      <c r="L118" s="2">
        <f>TREND(Calibration!$A$2:$A$4,Calibration!$D$2:$D$4,G118)</f>
        <v>603.01923092180277</v>
      </c>
    </row>
    <row r="119" spans="1:12" x14ac:dyDescent="0.25">
      <c r="A119">
        <v>585106</v>
      </c>
      <c r="B119">
        <v>14.09000015</v>
      </c>
      <c r="C119">
        <v>0.57190001000000001</v>
      </c>
      <c r="D119">
        <v>1016.9130249</v>
      </c>
      <c r="E119">
        <v>1.4996999499999999</v>
      </c>
      <c r="F119">
        <v>1153.7010498</v>
      </c>
      <c r="G119">
        <v>1.5569000200000001</v>
      </c>
      <c r="H119">
        <v>9.9000003020963209E+37</v>
      </c>
      <c r="J119" s="2">
        <f>TREND(Calibration!$A$2:$A$4,Calibration!$B$2:$B$4,C119)</f>
        <v>397.59092495503694</v>
      </c>
      <c r="K119" s="2">
        <f>TREND(Calibration!$A$2:$A$4,Calibration!$C$2:$C$4,E119)</f>
        <v>586.00288535692914</v>
      </c>
      <c r="L119" s="2">
        <f>TREND(Calibration!$A$2:$A$4,Calibration!$D$2:$D$4,G119)</f>
        <v>600.79985206013498</v>
      </c>
    </row>
    <row r="120" spans="1:12" x14ac:dyDescent="0.25">
      <c r="A120">
        <v>590105</v>
      </c>
      <c r="B120">
        <v>14.135999679999999</v>
      </c>
      <c r="C120">
        <v>0.57730000999999997</v>
      </c>
      <c r="D120">
        <v>565.08801270000004</v>
      </c>
      <c r="E120">
        <v>1.34309995</v>
      </c>
      <c r="F120">
        <v>1214.14099121</v>
      </c>
      <c r="G120">
        <v>1.5569000200000001</v>
      </c>
      <c r="H120">
        <v>1249.4010009799999</v>
      </c>
      <c r="J120" s="2">
        <f>TREND(Calibration!$A$2:$A$4,Calibration!$B$2:$B$4,C120)</f>
        <v>400.95239319949479</v>
      </c>
      <c r="K120" s="2">
        <f>TREND(Calibration!$A$2:$A$4,Calibration!$C$2:$C$4,E120)</f>
        <v>523.04991632425492</v>
      </c>
      <c r="L120" s="2">
        <f>TREND(Calibration!$A$2:$A$4,Calibration!$D$2:$D$4,G120)</f>
        <v>600.79985206013498</v>
      </c>
    </row>
    <row r="121" spans="1:12" x14ac:dyDescent="0.25">
      <c r="A121">
        <v>595106</v>
      </c>
      <c r="B121">
        <v>14.248999599999999</v>
      </c>
      <c r="C121">
        <v>0.57620000999999998</v>
      </c>
      <c r="D121">
        <v>987.21899413999995</v>
      </c>
      <c r="E121">
        <v>1.35769999</v>
      </c>
      <c r="F121">
        <v>939.90100098000005</v>
      </c>
      <c r="G121">
        <v>1.5569000200000001</v>
      </c>
      <c r="H121">
        <v>9.9000003020963209E+37</v>
      </c>
      <c r="J121" s="2">
        <f>TREND(Calibration!$A$2:$A$4,Calibration!$B$2:$B$4,C121)</f>
        <v>400.26764966821634</v>
      </c>
      <c r="K121" s="2">
        <f>TREND(Calibration!$A$2:$A$4,Calibration!$C$2:$C$4,E121)</f>
        <v>528.91911087084372</v>
      </c>
      <c r="L121" s="2">
        <f>TREND(Calibration!$A$2:$A$4,Calibration!$D$2:$D$4,G121)</f>
        <v>600.79985206013498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14.40799999</v>
      </c>
      <c r="C2">
        <v>0.58590001000000003</v>
      </c>
      <c r="D2">
        <v>772.94799805000002</v>
      </c>
      <c r="E2">
        <v>1.4315999699999999</v>
      </c>
      <c r="F2">
        <v>649.82397461000005</v>
      </c>
      <c r="G2">
        <v>1.55910003</v>
      </c>
      <c r="H2">
        <v>9.9000003020963209E+37</v>
      </c>
      <c r="J2" s="2">
        <f>TREND(Calibration!$A$2:$A$4,Calibration!$B$2:$B$4,C2)</f>
        <v>406.30584262585364</v>
      </c>
      <c r="K2" s="2">
        <f>TREND(Calibration!$A$2:$A$4,Calibration!$C$2:$C$4,E2)</f>
        <v>558.62679383671377</v>
      </c>
      <c r="L2" s="2">
        <f>TREND(Calibration!$A$2:$A$4,Calibration!$D$2:$D$4,G2)</f>
        <v>601.70405593044075</v>
      </c>
      <c r="N2" s="2">
        <f>AVERAGE(J2:J121)</f>
        <v>403.8475027521086</v>
      </c>
    </row>
    <row r="3" spans="1:14" x14ac:dyDescent="0.25">
      <c r="A3">
        <v>5080</v>
      </c>
      <c r="B3">
        <v>14.50599957</v>
      </c>
      <c r="C3">
        <v>0.57239996999999998</v>
      </c>
      <c r="D3">
        <v>9.9000003020963209E+37</v>
      </c>
      <c r="E3">
        <v>1.4894000300000001</v>
      </c>
      <c r="F3">
        <v>649.71600341999999</v>
      </c>
      <c r="G3">
        <v>1.55050004</v>
      </c>
      <c r="H3">
        <v>9.9000003020963209E+37</v>
      </c>
      <c r="J3" s="2">
        <f>TREND(Calibration!$A$2:$A$4,Calibration!$B$2:$B$4,C3)</f>
        <v>397.90214711494417</v>
      </c>
      <c r="K3" s="2">
        <f>TREND(Calibration!$A$2:$A$4,Calibration!$C$2:$C$4,E3)</f>
        <v>581.86233270814876</v>
      </c>
      <c r="L3" s="2">
        <f>TREND(Calibration!$A$2:$A$4,Calibration!$D$2:$D$4,G3)</f>
        <v>598.16946097742186</v>
      </c>
    </row>
    <row r="4" spans="1:14" x14ac:dyDescent="0.25">
      <c r="A4">
        <v>10081</v>
      </c>
      <c r="B4">
        <v>14.48600006</v>
      </c>
      <c r="C4">
        <v>0.58270001000000005</v>
      </c>
      <c r="D4">
        <v>666.17401123000002</v>
      </c>
      <c r="E4">
        <v>1.4315999699999999</v>
      </c>
      <c r="F4">
        <v>901.75897216999999</v>
      </c>
      <c r="G4">
        <v>1.55369997</v>
      </c>
      <c r="H4">
        <v>9.9000003020963209E+37</v>
      </c>
      <c r="J4" s="2">
        <f>TREND(Calibration!$A$2:$A$4,Calibration!$B$2:$B$4,C4)</f>
        <v>404.3138614439527</v>
      </c>
      <c r="K4" s="2">
        <f>TREND(Calibration!$A$2:$A$4,Calibration!$C$2:$C$4,E4)</f>
        <v>558.62679383671377</v>
      </c>
      <c r="L4" s="2">
        <f>TREND(Calibration!$A$2:$A$4,Calibration!$D$2:$D$4,G4)</f>
        <v>599.48463185878495</v>
      </c>
    </row>
    <row r="5" spans="1:14" x14ac:dyDescent="0.25">
      <c r="A5">
        <v>15081</v>
      </c>
      <c r="B5">
        <v>14.428999900000001</v>
      </c>
      <c r="C5">
        <v>0.58109999000000001</v>
      </c>
      <c r="D5">
        <v>429.14801025000003</v>
      </c>
      <c r="E5">
        <v>1.31229997</v>
      </c>
      <c r="F5">
        <v>9.9000003020963209E+37</v>
      </c>
      <c r="G5">
        <v>1.5607000600000001</v>
      </c>
      <c r="H5">
        <v>1315.36206055</v>
      </c>
      <c r="J5" s="2">
        <f>TREND(Calibration!$A$2:$A$4,Calibration!$B$2:$B$4,C5)</f>
        <v>403.31785840311983</v>
      </c>
      <c r="K5" s="2">
        <f>TREND(Calibration!$A$2:$A$4,Calibration!$C$2:$C$4,E5)</f>
        <v>510.66836979074924</v>
      </c>
      <c r="L5" s="2">
        <f>TREND(Calibration!$A$2:$A$4,Calibration!$D$2:$D$4,G5)</f>
        <v>602.36166808611529</v>
      </c>
    </row>
    <row r="6" spans="1:14" x14ac:dyDescent="0.25">
      <c r="A6">
        <v>20081</v>
      </c>
      <c r="B6">
        <v>14.26399994</v>
      </c>
      <c r="C6">
        <v>0.58319997999999995</v>
      </c>
      <c r="D6">
        <v>1056.4069824200001</v>
      </c>
      <c r="E6">
        <v>1.2524000399999999</v>
      </c>
      <c r="F6">
        <v>848.28601074000005</v>
      </c>
      <c r="G6">
        <v>1.5575000000000001</v>
      </c>
      <c r="H6">
        <v>9.9000003020963209E+37</v>
      </c>
      <c r="J6" s="2">
        <f>TREND(Calibration!$A$2:$A$4,Calibration!$B$2:$B$4,C6)</f>
        <v>404.62508982880109</v>
      </c>
      <c r="K6" s="2">
        <f>TREND(Calibration!$A$2:$A$4,Calibration!$C$2:$C$4,E6)</f>
        <v>486.58868627638554</v>
      </c>
      <c r="L6" s="2">
        <f>TREND(Calibration!$A$2:$A$4,Calibration!$D$2:$D$4,G6)</f>
        <v>601.04644377476632</v>
      </c>
    </row>
    <row r="7" spans="1:14" x14ac:dyDescent="0.25">
      <c r="A7">
        <v>25082</v>
      </c>
      <c r="B7">
        <v>14.10999966</v>
      </c>
      <c r="C7">
        <v>0.57779997999999999</v>
      </c>
      <c r="D7">
        <v>1334.4620361299999</v>
      </c>
      <c r="E7">
        <v>1.24160004</v>
      </c>
      <c r="F7">
        <v>857.41198729999996</v>
      </c>
      <c r="G7">
        <v>1.55910003</v>
      </c>
      <c r="H7">
        <v>9.9000003020963209E+37</v>
      </c>
      <c r="J7" s="2">
        <f>TREND(Calibration!$A$2:$A$4,Calibration!$B$2:$B$4,C7)</f>
        <v>401.26362158434324</v>
      </c>
      <c r="K7" s="2">
        <f>TREND(Calibration!$A$2:$A$4,Calibration!$C$2:$C$4,E7)</f>
        <v>482.24710220516664</v>
      </c>
      <c r="L7" s="2">
        <f>TREND(Calibration!$A$2:$A$4,Calibration!$D$2:$D$4,G7)</f>
        <v>601.70405593044075</v>
      </c>
    </row>
    <row r="8" spans="1:14" x14ac:dyDescent="0.25">
      <c r="A8">
        <v>30083</v>
      </c>
      <c r="B8">
        <v>14.097000120000001</v>
      </c>
      <c r="C8">
        <v>0.57029998000000004</v>
      </c>
      <c r="D8">
        <v>468.57699585</v>
      </c>
      <c r="E8">
        <v>1.2437000300000001</v>
      </c>
      <c r="F8">
        <v>1319.2139892600001</v>
      </c>
      <c r="G8">
        <v>1.5575000000000001</v>
      </c>
      <c r="H8">
        <v>1332.54296875</v>
      </c>
      <c r="J8" s="2">
        <f>TREND(Calibration!$A$2:$A$4,Calibration!$B$2:$B$4,C8)</f>
        <v>396.5949156892629</v>
      </c>
      <c r="K8" s="2">
        <f>TREND(Calibration!$A$2:$A$4,Calibration!$C$2:$C$4,E8)</f>
        <v>483.09129508791841</v>
      </c>
      <c r="L8" s="2">
        <f>TREND(Calibration!$A$2:$A$4,Calibration!$D$2:$D$4,G8)</f>
        <v>601.04644377476632</v>
      </c>
    </row>
    <row r="9" spans="1:14" x14ac:dyDescent="0.25">
      <c r="A9">
        <v>35084</v>
      </c>
      <c r="B9">
        <v>14.175999640000001</v>
      </c>
      <c r="C9">
        <v>0.57080001000000002</v>
      </c>
      <c r="D9">
        <v>887.58599853999999</v>
      </c>
      <c r="E9">
        <v>1.2443000099999999</v>
      </c>
      <c r="F9">
        <v>732.97399901999995</v>
      </c>
      <c r="G9">
        <v>1.5509999999999999</v>
      </c>
      <c r="H9">
        <v>9.9000003020963209E+37</v>
      </c>
      <c r="J9" s="2">
        <f>TREND(Calibration!$A$2:$A$4,Calibration!$B$2:$B$4,C9)</f>
        <v>396.90618142375848</v>
      </c>
      <c r="K9" s="2">
        <f>TREND(Calibration!$A$2:$A$4,Calibration!$C$2:$C$4,E9)</f>
        <v>483.33248616301557</v>
      </c>
      <c r="L9" s="2">
        <f>TREND(Calibration!$A$2:$A$4,Calibration!$D$2:$D$4,G9)</f>
        <v>598.37494448295047</v>
      </c>
    </row>
    <row r="10" spans="1:14" x14ac:dyDescent="0.25">
      <c r="A10">
        <v>40084</v>
      </c>
      <c r="B10">
        <v>14.329999920000001</v>
      </c>
      <c r="C10">
        <v>0.57459998000000001</v>
      </c>
      <c r="D10">
        <v>1176.7209472699999</v>
      </c>
      <c r="E10">
        <v>1.2615000000000001</v>
      </c>
      <c r="F10">
        <v>306.18200683999999</v>
      </c>
      <c r="G10">
        <v>1.5542000499999999</v>
      </c>
      <c r="H10">
        <v>9.9000003020963209E+37</v>
      </c>
      <c r="J10" s="2">
        <f>TREND(Calibration!$A$2:$A$4,Calibration!$B$2:$B$4,C10)</f>
        <v>399.2716404024423</v>
      </c>
      <c r="K10" s="2">
        <f>TREND(Calibration!$A$2:$A$4,Calibration!$C$2:$C$4,E10)</f>
        <v>490.24685677497166</v>
      </c>
      <c r="L10" s="2">
        <f>TREND(Calibration!$A$2:$A$4,Calibration!$D$2:$D$4,G10)</f>
        <v>599.6901646843005</v>
      </c>
    </row>
    <row r="11" spans="1:14" x14ac:dyDescent="0.25">
      <c r="A11">
        <v>45085</v>
      </c>
      <c r="B11">
        <v>14.46800041</v>
      </c>
      <c r="C11">
        <v>0.56699997000000002</v>
      </c>
      <c r="D11">
        <v>733.02801513999998</v>
      </c>
      <c r="E11">
        <v>1.25989997</v>
      </c>
      <c r="F11">
        <v>550.39801024999997</v>
      </c>
      <c r="G11">
        <v>1.5514999599999999</v>
      </c>
      <c r="H11">
        <v>9.9000003020963209E+37</v>
      </c>
      <c r="J11" s="2">
        <f>TREND(Calibration!$A$2:$A$4,Calibration!$B$2:$B$4,C11)</f>
        <v>394.54067887048632</v>
      </c>
      <c r="K11" s="2">
        <f>TREND(Calibration!$A$2:$A$4,Calibration!$C$2:$C$4,E11)</f>
        <v>489.60364707483529</v>
      </c>
      <c r="L11" s="2">
        <f>TREND(Calibration!$A$2:$A$4,Calibration!$D$2:$D$4,G11)</f>
        <v>598.58042798847907</v>
      </c>
    </row>
    <row r="12" spans="1:14" x14ac:dyDescent="0.25">
      <c r="A12">
        <v>50086</v>
      </c>
      <c r="B12">
        <v>14.583999629999999</v>
      </c>
      <c r="C12">
        <v>0.58319997999999995</v>
      </c>
      <c r="D12">
        <v>741.90502930000002</v>
      </c>
      <c r="E12">
        <v>1.26259995</v>
      </c>
      <c r="F12">
        <v>670.47302246000004</v>
      </c>
      <c r="G12">
        <v>1.54879999</v>
      </c>
      <c r="H12">
        <v>9.9000003020963209E+37</v>
      </c>
      <c r="J12" s="2">
        <f>TREND(Calibration!$A$2:$A$4,Calibration!$B$2:$B$4,C12)</f>
        <v>404.62508982880109</v>
      </c>
      <c r="K12" s="2">
        <f>TREND(Calibration!$A$2:$A$4,Calibration!$C$2:$C$4,E12)</f>
        <v>490.68903505266951</v>
      </c>
      <c r="L12" s="2">
        <f>TREND(Calibration!$A$2:$A$4,Calibration!$D$2:$D$4,G12)</f>
        <v>597.4707406126447</v>
      </c>
    </row>
    <row r="13" spans="1:14" x14ac:dyDescent="0.25">
      <c r="A13">
        <v>55094</v>
      </c>
      <c r="B13">
        <v>14.61600018</v>
      </c>
      <c r="C13">
        <v>0.57080001000000002</v>
      </c>
      <c r="D13">
        <v>1052.7220459</v>
      </c>
      <c r="E13">
        <v>1.2675000400000001</v>
      </c>
      <c r="F13">
        <v>733.44598388999998</v>
      </c>
      <c r="G13">
        <v>1.5493999700000001</v>
      </c>
      <c r="H13">
        <v>9.9000003020963209E+37</v>
      </c>
      <c r="J13" s="2">
        <f>TREND(Calibration!$A$2:$A$4,Calibration!$B$2:$B$4,C13)</f>
        <v>396.90618142375848</v>
      </c>
      <c r="K13" s="2">
        <f>TREND(Calibration!$A$2:$A$4,Calibration!$C$2:$C$4,E13)</f>
        <v>492.65886400558981</v>
      </c>
      <c r="L13" s="2">
        <f>TREND(Calibration!$A$2:$A$4,Calibration!$D$2:$D$4,G13)</f>
        <v>597.71733232727604</v>
      </c>
    </row>
    <row r="14" spans="1:14" x14ac:dyDescent="0.25">
      <c r="A14">
        <v>60109</v>
      </c>
      <c r="B14">
        <v>14.56400013</v>
      </c>
      <c r="C14">
        <v>0.57999997999999997</v>
      </c>
      <c r="D14">
        <v>661.83599853999999</v>
      </c>
      <c r="E14">
        <v>1.23179996</v>
      </c>
      <c r="F14">
        <v>1031.0100097699999</v>
      </c>
      <c r="G14">
        <v>1.5585999500000001</v>
      </c>
      <c r="H14">
        <v>1360.4510498</v>
      </c>
      <c r="J14" s="2">
        <f>TREND(Calibration!$A$2:$A$4,Calibration!$B$2:$B$4,C14)</f>
        <v>402.63310864690015</v>
      </c>
      <c r="K14" s="2">
        <f>TREND(Calibration!$A$2:$A$4,Calibration!$C$2:$C$4,E14)</f>
        <v>478.3074844991786</v>
      </c>
      <c r="L14" s="2">
        <f>TREND(Calibration!$A$2:$A$4,Calibration!$D$2:$D$4,G14)</f>
        <v>601.4985231049252</v>
      </c>
    </row>
    <row r="15" spans="1:14" x14ac:dyDescent="0.25">
      <c r="A15">
        <v>65096</v>
      </c>
      <c r="B15">
        <v>14.385999679999999</v>
      </c>
      <c r="C15">
        <v>0.58050000999999996</v>
      </c>
      <c r="D15">
        <v>9.9000003020963209E+37</v>
      </c>
      <c r="E15">
        <v>1.2323999400000001</v>
      </c>
      <c r="F15">
        <v>618.58898925999995</v>
      </c>
      <c r="G15">
        <v>1.5509999999999999</v>
      </c>
      <c r="H15">
        <v>9.9000003020963209E+37</v>
      </c>
      <c r="J15" s="2">
        <f>TREND(Calibration!$A$2:$A$4,Calibration!$B$2:$B$4,C15)</f>
        <v>402.94437438139573</v>
      </c>
      <c r="K15" s="2">
        <f>TREND(Calibration!$A$2:$A$4,Calibration!$C$2:$C$4,E15)</f>
        <v>478.54867557427582</v>
      </c>
      <c r="L15" s="2">
        <f>TREND(Calibration!$A$2:$A$4,Calibration!$D$2:$D$4,G15)</f>
        <v>598.37494448295047</v>
      </c>
    </row>
    <row r="16" spans="1:14" x14ac:dyDescent="0.25">
      <c r="A16">
        <v>70087</v>
      </c>
      <c r="B16">
        <v>14.260999679999999</v>
      </c>
      <c r="C16">
        <v>0.58539998999999998</v>
      </c>
      <c r="D16">
        <v>719.30603026999995</v>
      </c>
      <c r="E16">
        <v>1.2302000500000001</v>
      </c>
      <c r="F16">
        <v>1082.88098145</v>
      </c>
      <c r="G16">
        <v>1.5428999699999999</v>
      </c>
      <c r="H16">
        <v>9.9000003020963209E+37</v>
      </c>
      <c r="J16" s="2">
        <f>TREND(Calibration!$A$2:$A$4,Calibration!$B$2:$B$4,C16)</f>
        <v>405.99458311629922</v>
      </c>
      <c r="K16" s="2">
        <f>TREND(Calibration!$A$2:$A$4,Calibration!$C$2:$C$4,E16)</f>
        <v>477.66432303886529</v>
      </c>
      <c r="L16" s="2">
        <f>TREND(Calibration!$A$2:$A$4,Calibration!$D$2:$D$4,G16)</f>
        <v>595.04583303546019</v>
      </c>
    </row>
    <row r="17" spans="1:12" x14ac:dyDescent="0.25">
      <c r="A17">
        <v>75087</v>
      </c>
      <c r="B17">
        <v>14.088999749999999</v>
      </c>
      <c r="C17">
        <v>0.57459998000000001</v>
      </c>
      <c r="D17">
        <v>1125.2209472699999</v>
      </c>
      <c r="E17">
        <v>1.2437000300000001</v>
      </c>
      <c r="F17">
        <v>1043.5870361299999</v>
      </c>
      <c r="G17">
        <v>1.54340005</v>
      </c>
      <c r="H17">
        <v>9.9000003020963209E+37</v>
      </c>
      <c r="J17" s="2">
        <f>TREND(Calibration!$A$2:$A$4,Calibration!$B$2:$B$4,C17)</f>
        <v>399.2716404024423</v>
      </c>
      <c r="K17" s="2">
        <f>TREND(Calibration!$A$2:$A$4,Calibration!$C$2:$C$4,E17)</f>
        <v>483.09129508791841</v>
      </c>
      <c r="L17" s="2">
        <f>TREND(Calibration!$A$2:$A$4,Calibration!$D$2:$D$4,G17)</f>
        <v>595.25136586097585</v>
      </c>
    </row>
    <row r="18" spans="1:12" x14ac:dyDescent="0.25">
      <c r="A18">
        <v>80088</v>
      </c>
      <c r="B18">
        <v>14.041999819999999</v>
      </c>
      <c r="C18">
        <v>0.57999997999999997</v>
      </c>
      <c r="D18">
        <v>346.97601318</v>
      </c>
      <c r="E18">
        <v>1.2798999499999999</v>
      </c>
      <c r="F18">
        <v>9.9000003020963209E+37</v>
      </c>
      <c r="G18">
        <v>1.54830003</v>
      </c>
      <c r="H18">
        <v>1340.60900879</v>
      </c>
      <c r="J18" s="2">
        <f>TREND(Calibration!$A$2:$A$4,Calibration!$B$2:$B$4,C18)</f>
        <v>402.63310864690015</v>
      </c>
      <c r="K18" s="2">
        <f>TREND(Calibration!$A$2:$A$4,Calibration!$C$2:$C$4,E18)</f>
        <v>497.64360953712196</v>
      </c>
      <c r="L18" s="2">
        <f>TREND(Calibration!$A$2:$A$4,Calibration!$D$2:$D$4,G18)</f>
        <v>597.2652571071161</v>
      </c>
    </row>
    <row r="19" spans="1:12" x14ac:dyDescent="0.25">
      <c r="A19">
        <v>85087</v>
      </c>
      <c r="B19">
        <v>14.16300011</v>
      </c>
      <c r="C19">
        <v>0.58810001999999995</v>
      </c>
      <c r="D19">
        <v>880.45300293000003</v>
      </c>
      <c r="E19">
        <v>1.2577999799999999</v>
      </c>
      <c r="F19">
        <v>9.9000003020963209E+37</v>
      </c>
      <c r="G19">
        <v>1.54830003</v>
      </c>
      <c r="H19">
        <v>9.9000003020963209E+37</v>
      </c>
      <c r="J19" s="2">
        <f>TREND(Calibration!$A$2:$A$4,Calibration!$B$2:$B$4,C19)</f>
        <v>407.67533591335172</v>
      </c>
      <c r="K19" s="2">
        <f>TREND(Calibration!$A$2:$A$4,Calibration!$C$2:$C$4,E19)</f>
        <v>488.75945419208347</v>
      </c>
      <c r="L19" s="2">
        <f>TREND(Calibration!$A$2:$A$4,Calibration!$D$2:$D$4,G19)</f>
        <v>597.2652571071161</v>
      </c>
    </row>
    <row r="20" spans="1:12" x14ac:dyDescent="0.25">
      <c r="A20">
        <v>90087</v>
      </c>
      <c r="B20">
        <v>14.352999690000001</v>
      </c>
      <c r="C20">
        <v>0.58590001000000003</v>
      </c>
      <c r="D20">
        <v>1132.55505371</v>
      </c>
      <c r="E20">
        <v>1.25510001</v>
      </c>
      <c r="F20">
        <v>1328.59997559</v>
      </c>
      <c r="G20">
        <v>1.55050004</v>
      </c>
      <c r="H20">
        <v>9.9000003020963209E+37</v>
      </c>
      <c r="J20" s="2">
        <f>TREND(Calibration!$A$2:$A$4,Calibration!$B$2:$B$4,C20)</f>
        <v>406.30584262585364</v>
      </c>
      <c r="K20" s="2">
        <f>TREND(Calibration!$A$2:$A$4,Calibration!$C$2:$C$4,E20)</f>
        <v>487.67407023423453</v>
      </c>
      <c r="L20" s="2">
        <f>TREND(Calibration!$A$2:$A$4,Calibration!$D$2:$D$4,G20)</f>
        <v>598.16946097742186</v>
      </c>
    </row>
    <row r="21" spans="1:12" x14ac:dyDescent="0.25">
      <c r="A21">
        <v>95088</v>
      </c>
      <c r="B21">
        <v>14.571999549999999</v>
      </c>
      <c r="C21">
        <v>0.58810001999999995</v>
      </c>
      <c r="D21">
        <v>434.24398803999998</v>
      </c>
      <c r="E21">
        <v>1.28209996</v>
      </c>
      <c r="F21">
        <v>9.9000003020963209E+37</v>
      </c>
      <c r="G21">
        <v>1.55209994</v>
      </c>
      <c r="H21">
        <v>1140.9539794899999</v>
      </c>
      <c r="J21" s="2">
        <f>TREND(Calibration!$A$2:$A$4,Calibration!$B$2:$B$4,C21)</f>
        <v>407.67533591335172</v>
      </c>
      <c r="K21" s="2">
        <f>TREND(Calibration!$A$2:$A$4,Calibration!$C$2:$C$4,E21)</f>
        <v>498.5280103123556</v>
      </c>
      <c r="L21" s="2">
        <f>TREND(Calibration!$A$2:$A$4,Calibration!$D$2:$D$4,G21)</f>
        <v>598.82701970311052</v>
      </c>
    </row>
    <row r="22" spans="1:12" x14ac:dyDescent="0.25">
      <c r="A22">
        <v>100087</v>
      </c>
      <c r="B22">
        <v>14.725999829999999</v>
      </c>
      <c r="C22">
        <v>0.58380001999999998</v>
      </c>
      <c r="D22">
        <v>758.93200683999999</v>
      </c>
      <c r="E22">
        <v>1.26049995</v>
      </c>
      <c r="F22">
        <v>9.9000003020963209E+37</v>
      </c>
      <c r="G22">
        <v>1.5607000600000001</v>
      </c>
      <c r="H22">
        <v>9.9000003020963209E+37</v>
      </c>
      <c r="J22" s="2">
        <f>TREND(Calibration!$A$2:$A$4,Calibration!$B$2:$B$4,C22)</f>
        <v>404.99861120017232</v>
      </c>
      <c r="K22" s="2">
        <f>TREND(Calibration!$A$2:$A$4,Calibration!$C$2:$C$4,E22)</f>
        <v>489.84483814993251</v>
      </c>
      <c r="L22" s="2">
        <f>TREND(Calibration!$A$2:$A$4,Calibration!$D$2:$D$4,G22)</f>
        <v>602.36166808611529</v>
      </c>
    </row>
    <row r="23" spans="1:12" x14ac:dyDescent="0.25">
      <c r="A23">
        <v>105089</v>
      </c>
      <c r="B23">
        <v>14.684000019999999</v>
      </c>
      <c r="C23">
        <v>0.58859998000000002</v>
      </c>
      <c r="D23">
        <v>955.04302978999999</v>
      </c>
      <c r="E23">
        <v>1.25940001</v>
      </c>
      <c r="F23">
        <v>957.63299560999997</v>
      </c>
      <c r="G23">
        <v>1.55480003</v>
      </c>
      <c r="H23">
        <v>9.9000003020963209E+37</v>
      </c>
      <c r="J23" s="2">
        <f>TREND(Calibration!$A$2:$A$4,Calibration!$B$2:$B$4,C23)</f>
        <v>407.986558073259</v>
      </c>
      <c r="K23" s="2">
        <f>TREND(Calibration!$A$2:$A$4,Calibration!$C$2:$C$4,E23)</f>
        <v>489.40266389221983</v>
      </c>
      <c r="L23" s="2">
        <f>TREND(Calibration!$A$2:$A$4,Calibration!$D$2:$D$4,G23)</f>
        <v>599.93675639893183</v>
      </c>
    </row>
    <row r="24" spans="1:12" x14ac:dyDescent="0.25">
      <c r="A24">
        <v>110088</v>
      </c>
      <c r="B24">
        <v>14.588000299999999</v>
      </c>
      <c r="C24">
        <v>0.58810001999999995</v>
      </c>
      <c r="D24">
        <v>755.06799316000001</v>
      </c>
      <c r="E24">
        <v>1.2632000400000001</v>
      </c>
      <c r="F24">
        <v>1231.7089843700001</v>
      </c>
      <c r="G24">
        <v>1.55369997</v>
      </c>
      <c r="H24">
        <v>9.9000003020963209E+37</v>
      </c>
      <c r="J24" s="2">
        <f>TREND(Calibration!$A$2:$A$4,Calibration!$B$2:$B$4,C24)</f>
        <v>407.67533591335172</v>
      </c>
      <c r="K24" s="2">
        <f>TREND(Calibration!$A$2:$A$4,Calibration!$C$2:$C$4,E24)</f>
        <v>490.93027034760451</v>
      </c>
      <c r="L24" s="2">
        <f>TREND(Calibration!$A$2:$A$4,Calibration!$D$2:$D$4,G24)</f>
        <v>599.48463185878495</v>
      </c>
    </row>
    <row r="25" spans="1:12" x14ac:dyDescent="0.25">
      <c r="A25">
        <v>115088</v>
      </c>
      <c r="B25">
        <v>14.454999920000001</v>
      </c>
      <c r="C25">
        <v>0.58810001999999995</v>
      </c>
      <c r="D25">
        <v>804.76202393000005</v>
      </c>
      <c r="E25">
        <v>1.2615000000000001</v>
      </c>
      <c r="F25">
        <v>9.9000003020963209E+37</v>
      </c>
      <c r="G25">
        <v>1.5542000499999999</v>
      </c>
      <c r="H25">
        <v>9.9000003020963209E+37</v>
      </c>
      <c r="J25" s="2">
        <f>TREND(Calibration!$A$2:$A$4,Calibration!$B$2:$B$4,C25)</f>
        <v>407.67533591335172</v>
      </c>
      <c r="K25" s="2">
        <f>TREND(Calibration!$A$2:$A$4,Calibration!$C$2:$C$4,E25)</f>
        <v>490.24685677497166</v>
      </c>
      <c r="L25" s="2">
        <f>TREND(Calibration!$A$2:$A$4,Calibration!$D$2:$D$4,G25)</f>
        <v>599.6901646843005</v>
      </c>
    </row>
    <row r="26" spans="1:12" x14ac:dyDescent="0.25">
      <c r="A26">
        <v>120089</v>
      </c>
      <c r="B26">
        <v>14.28800011</v>
      </c>
      <c r="C26">
        <v>0.58649998999999997</v>
      </c>
      <c r="D26">
        <v>771.70697021000001</v>
      </c>
      <c r="E26">
        <v>1.2902</v>
      </c>
      <c r="F26">
        <v>9.9000003020963209E+37</v>
      </c>
      <c r="G26">
        <v>1.55589998</v>
      </c>
      <c r="H26">
        <v>9.9000003020963209E+37</v>
      </c>
      <c r="J26" s="2">
        <f>TREND(Calibration!$A$2:$A$4,Calibration!$B$2:$B$4,C26)</f>
        <v>406.67932664757768</v>
      </c>
      <c r="K26" s="2">
        <f>TREND(Calibration!$A$2:$A$4,Calibration!$C$2:$C$4,E26)</f>
        <v>501.78421444571075</v>
      </c>
      <c r="L26" s="2">
        <f>TREND(Calibration!$A$2:$A$4,Calibration!$D$2:$D$4,G26)</f>
        <v>600.38883572909072</v>
      </c>
    </row>
    <row r="27" spans="1:12" x14ac:dyDescent="0.25">
      <c r="A27">
        <v>125089</v>
      </c>
      <c r="B27">
        <v>14.13399982</v>
      </c>
      <c r="C27">
        <v>0.58759998999999996</v>
      </c>
      <c r="D27">
        <v>804.45501708999996</v>
      </c>
      <c r="E27">
        <v>1.2490999700000001</v>
      </c>
      <c r="F27">
        <v>9.9000003020963209E+37</v>
      </c>
      <c r="G27">
        <v>1.5542000499999999</v>
      </c>
      <c r="H27">
        <v>9.9000003020963209E+37</v>
      </c>
      <c r="J27" s="2">
        <f>TREND(Calibration!$A$2:$A$4,Calibration!$B$2:$B$4,C27)</f>
        <v>407.36407017885614</v>
      </c>
      <c r="K27" s="2">
        <f>TREND(Calibration!$A$2:$A$4,Calibration!$C$2:$C$4,E27)</f>
        <v>485.26206300361639</v>
      </c>
      <c r="L27" s="2">
        <f>TREND(Calibration!$A$2:$A$4,Calibration!$D$2:$D$4,G27)</f>
        <v>599.6901646843005</v>
      </c>
    </row>
    <row r="28" spans="1:12" x14ac:dyDescent="0.25">
      <c r="A28">
        <v>130089</v>
      </c>
      <c r="B28">
        <v>14.04800034</v>
      </c>
      <c r="C28">
        <v>0.59509999000000002</v>
      </c>
      <c r="D28">
        <v>692.20001220999995</v>
      </c>
      <c r="E28">
        <v>1.2582999500000001</v>
      </c>
      <c r="F28">
        <v>9.9000003020963209E+37</v>
      </c>
      <c r="G28">
        <v>1.55209994</v>
      </c>
      <c r="H28">
        <v>1244.1729736299999</v>
      </c>
      <c r="J28" s="2">
        <f>TREND(Calibration!$A$2:$A$4,Calibration!$B$2:$B$4,C28)</f>
        <v>412.03277607393653</v>
      </c>
      <c r="K28" s="2">
        <f>TREND(Calibration!$A$2:$A$4,Calibration!$C$2:$C$4,E28)</f>
        <v>488.96044139468421</v>
      </c>
      <c r="L28" s="2">
        <f>TREND(Calibration!$A$2:$A$4,Calibration!$D$2:$D$4,G28)</f>
        <v>598.82701970311052</v>
      </c>
    </row>
    <row r="29" spans="1:12" x14ac:dyDescent="0.25">
      <c r="A29">
        <v>135090</v>
      </c>
      <c r="B29">
        <v>14.17300034</v>
      </c>
      <c r="C29">
        <v>0.59670000999999995</v>
      </c>
      <c r="D29">
        <v>810.86901854999996</v>
      </c>
      <c r="E29">
        <v>1.26259995</v>
      </c>
      <c r="F29">
        <v>9.9000003020963209E+37</v>
      </c>
      <c r="G29">
        <v>1.54069996</v>
      </c>
      <c r="H29">
        <v>9.9000003020963209E+37</v>
      </c>
      <c r="J29" s="2">
        <f>TREND(Calibration!$A$2:$A$4,Calibration!$B$2:$B$4,C29)</f>
        <v>413.02877911476935</v>
      </c>
      <c r="K29" s="2">
        <f>TREND(Calibration!$A$2:$A$4,Calibration!$C$2:$C$4,E29)</f>
        <v>490.68903505266951</v>
      </c>
      <c r="L29" s="2">
        <f>TREND(Calibration!$A$2:$A$4,Calibration!$D$2:$D$4,G29)</f>
        <v>594.14162916515443</v>
      </c>
    </row>
    <row r="30" spans="1:12" x14ac:dyDescent="0.25">
      <c r="A30">
        <v>140089</v>
      </c>
      <c r="B30">
        <v>14.315999980000001</v>
      </c>
      <c r="C30">
        <v>0.59240000999999998</v>
      </c>
      <c r="D30">
        <v>781.99200439000003</v>
      </c>
      <c r="E30">
        <v>1.32959998</v>
      </c>
      <c r="F30">
        <v>9.9000003020963209E+37</v>
      </c>
      <c r="G30">
        <v>1.5450999700000001</v>
      </c>
      <c r="H30">
        <v>9.9000003020963209E+37</v>
      </c>
      <c r="J30" s="2">
        <f>TREND(Calibration!$A$2:$A$4,Calibration!$B$2:$B$4,C30)</f>
        <v>410.35205440158995</v>
      </c>
      <c r="K30" s="2">
        <f>TREND(Calibration!$A$2:$A$4,Calibration!$C$2:$C$4,E30)</f>
        <v>517.62294829518703</v>
      </c>
      <c r="L30" s="2">
        <f>TREND(Calibration!$A$2:$A$4,Calibration!$D$2:$D$4,G30)</f>
        <v>595.95003279576724</v>
      </c>
    </row>
    <row r="31" spans="1:12" x14ac:dyDescent="0.25">
      <c r="A31">
        <v>145089</v>
      </c>
      <c r="B31">
        <v>14.47999954</v>
      </c>
      <c r="C31">
        <v>0.58539998999999998</v>
      </c>
      <c r="D31">
        <v>817.20001220999995</v>
      </c>
      <c r="E31">
        <v>1.33609998</v>
      </c>
      <c r="F31">
        <v>9.9000003020963209E+37</v>
      </c>
      <c r="G31">
        <v>1.5456000599999999</v>
      </c>
      <c r="H31">
        <v>1365.14904785</v>
      </c>
      <c r="J31" s="2">
        <f>TREND(Calibration!$A$2:$A$4,Calibration!$B$2:$B$4,C31)</f>
        <v>405.99458311629922</v>
      </c>
      <c r="K31" s="2">
        <f>TREND(Calibration!$A$2:$A$4,Calibration!$C$2:$C$4,E31)</f>
        <v>520.23593870842069</v>
      </c>
      <c r="L31" s="2">
        <f>TREND(Calibration!$A$2:$A$4,Calibration!$D$2:$D$4,G31)</f>
        <v>596.15556973128162</v>
      </c>
    </row>
    <row r="32" spans="1:12" x14ac:dyDescent="0.25">
      <c r="A32">
        <v>150089</v>
      </c>
      <c r="B32">
        <v>14.618000029999999</v>
      </c>
      <c r="C32">
        <v>0.58969998000000001</v>
      </c>
      <c r="D32">
        <v>715.82598876999998</v>
      </c>
      <c r="E32">
        <v>1.3199000400000001</v>
      </c>
      <c r="F32">
        <v>9.9000003020963209E+37</v>
      </c>
      <c r="G32">
        <v>1.5456000599999999</v>
      </c>
      <c r="H32">
        <v>9.9000003020963209E+37</v>
      </c>
      <c r="J32" s="2">
        <f>TREND(Calibration!$A$2:$A$4,Calibration!$B$2:$B$4,C32)</f>
        <v>408.67130160453746</v>
      </c>
      <c r="K32" s="2">
        <f>TREND(Calibration!$A$2:$A$4,Calibration!$C$2:$C$4,E32)</f>
        <v>513.72358672150381</v>
      </c>
      <c r="L32" s="2">
        <f>TREND(Calibration!$A$2:$A$4,Calibration!$D$2:$D$4,G32)</f>
        <v>596.15556973128162</v>
      </c>
    </row>
    <row r="33" spans="1:12" x14ac:dyDescent="0.25">
      <c r="A33">
        <v>155090</v>
      </c>
      <c r="B33">
        <v>14.649999619999999</v>
      </c>
      <c r="C33">
        <v>0.58429998000000005</v>
      </c>
      <c r="D33">
        <v>920.63702393000005</v>
      </c>
      <c r="E33">
        <v>1.29770005</v>
      </c>
      <c r="F33">
        <v>1130.3260498</v>
      </c>
      <c r="G33">
        <v>1.54879999</v>
      </c>
      <c r="H33">
        <v>9.9000003020963209E+37</v>
      </c>
      <c r="J33" s="2">
        <f>TREND(Calibration!$A$2:$A$4,Calibration!$B$2:$B$4,C33)</f>
        <v>405.30983336007961</v>
      </c>
      <c r="K33" s="2">
        <f>TREND(Calibration!$A$2:$A$4,Calibration!$C$2:$C$4,E33)</f>
        <v>504.7992234839835</v>
      </c>
      <c r="L33" s="2">
        <f>TREND(Calibration!$A$2:$A$4,Calibration!$D$2:$D$4,G33)</f>
        <v>597.4707406126447</v>
      </c>
    </row>
    <row r="34" spans="1:12" x14ac:dyDescent="0.25">
      <c r="A34">
        <v>160093</v>
      </c>
      <c r="B34">
        <v>14.58699989</v>
      </c>
      <c r="C34">
        <v>0.58810001999999995</v>
      </c>
      <c r="D34">
        <v>413.73901367000002</v>
      </c>
      <c r="E34">
        <v>1.2706999800000001</v>
      </c>
      <c r="F34">
        <v>9.9000003020963209E+37</v>
      </c>
      <c r="G34">
        <v>1.5509999999999999</v>
      </c>
      <c r="H34">
        <v>1326.1660156200001</v>
      </c>
      <c r="J34" s="2">
        <f>TREND(Calibration!$A$2:$A$4,Calibration!$B$2:$B$4,C34)</f>
        <v>407.67533591335172</v>
      </c>
      <c r="K34" s="2">
        <f>TREND(Calibration!$A$2:$A$4,Calibration!$C$2:$C$4,E34)</f>
        <v>493.94523516603948</v>
      </c>
      <c r="L34" s="2">
        <f>TREND(Calibration!$A$2:$A$4,Calibration!$D$2:$D$4,G34)</f>
        <v>598.37494448295047</v>
      </c>
    </row>
    <row r="35" spans="1:12" x14ac:dyDescent="0.25">
      <c r="A35">
        <v>165091</v>
      </c>
      <c r="B35">
        <v>14.44200039</v>
      </c>
      <c r="C35">
        <v>0.59350002000000002</v>
      </c>
      <c r="D35">
        <v>956.19598388999998</v>
      </c>
      <c r="E35">
        <v>1.22860003</v>
      </c>
      <c r="F35">
        <v>766.96600341999999</v>
      </c>
      <c r="G35">
        <v>1.55050004</v>
      </c>
      <c r="H35">
        <v>9.9000003020963209E+37</v>
      </c>
      <c r="J35" s="2">
        <f>TREND(Calibration!$A$2:$A$4,Calibration!$B$2:$B$4,C35)</f>
        <v>411.03680415780963</v>
      </c>
      <c r="K35" s="2">
        <f>TREND(Calibration!$A$2:$A$4,Calibration!$C$2:$C$4,E35)</f>
        <v>477.02111735871415</v>
      </c>
      <c r="L35" s="2">
        <f>TREND(Calibration!$A$2:$A$4,Calibration!$D$2:$D$4,G35)</f>
        <v>598.16946097742186</v>
      </c>
    </row>
    <row r="36" spans="1:12" x14ac:dyDescent="0.25">
      <c r="A36">
        <v>170090</v>
      </c>
      <c r="B36">
        <v>14.291000370000001</v>
      </c>
      <c r="C36">
        <v>0.59299999000000003</v>
      </c>
      <c r="D36">
        <v>991.49798583999996</v>
      </c>
      <c r="E36">
        <v>1.2918000199999999</v>
      </c>
      <c r="F36">
        <v>1154.0529785199999</v>
      </c>
      <c r="G36">
        <v>1.5467</v>
      </c>
      <c r="H36">
        <v>9.9000003020963209E+37</v>
      </c>
      <c r="J36" s="2">
        <f>TREND(Calibration!$A$2:$A$4,Calibration!$B$2:$B$4,C36)</f>
        <v>410.72553842331405</v>
      </c>
      <c r="K36" s="2">
        <f>TREND(Calibration!$A$2:$A$4,Calibration!$C$2:$C$4,E36)</f>
        <v>502.42742012586177</v>
      </c>
      <c r="L36" s="2">
        <f>TREND(Calibration!$A$2:$A$4,Calibration!$D$2:$D$4,G36)</f>
        <v>596.60764495144156</v>
      </c>
    </row>
    <row r="37" spans="1:12" x14ac:dyDescent="0.25">
      <c r="A37">
        <v>175091</v>
      </c>
      <c r="B37">
        <v>14.16300011</v>
      </c>
      <c r="C37">
        <v>0.58920002000000005</v>
      </c>
      <c r="D37">
        <v>645.17102050999995</v>
      </c>
      <c r="E37">
        <v>1.2902</v>
      </c>
      <c r="F37">
        <v>9.9000003020963209E+37</v>
      </c>
      <c r="G37">
        <v>1.5428999699999999</v>
      </c>
      <c r="H37">
        <v>1193.4520263700001</v>
      </c>
      <c r="J37" s="2">
        <f>TREND(Calibration!$A$2:$A$4,Calibration!$B$2:$B$4,C37)</f>
        <v>408.36007944463023</v>
      </c>
      <c r="K37" s="2">
        <f>TREND(Calibration!$A$2:$A$4,Calibration!$C$2:$C$4,E37)</f>
        <v>501.78421444571075</v>
      </c>
      <c r="L37" s="2">
        <f>TREND(Calibration!$A$2:$A$4,Calibration!$D$2:$D$4,G37)</f>
        <v>595.04583303546019</v>
      </c>
    </row>
    <row r="38" spans="1:12" x14ac:dyDescent="0.25">
      <c r="A38">
        <v>180091</v>
      </c>
      <c r="B38">
        <v>14.100000380000001</v>
      </c>
      <c r="C38">
        <v>0.58859998000000002</v>
      </c>
      <c r="D38">
        <v>895.92797852000001</v>
      </c>
      <c r="E38">
        <v>1.2351000299999999</v>
      </c>
      <c r="F38">
        <v>1315.20703125</v>
      </c>
      <c r="G38">
        <v>1.5418000199999999</v>
      </c>
      <c r="H38">
        <v>9.9000003020963209E+37</v>
      </c>
      <c r="J38" s="2">
        <f>TREND(Calibration!$A$2:$A$4,Calibration!$B$2:$B$4,C38)</f>
        <v>407.986558073259</v>
      </c>
      <c r="K38" s="2">
        <f>TREND(Calibration!$A$2:$A$4,Calibration!$C$2:$C$4,E38)</f>
        <v>479.63410777194775</v>
      </c>
      <c r="L38" s="2">
        <f>TREND(Calibration!$A$2:$A$4,Calibration!$D$2:$D$4,G38)</f>
        <v>594.59375370530131</v>
      </c>
    </row>
    <row r="39" spans="1:12" x14ac:dyDescent="0.25">
      <c r="A39">
        <v>185122</v>
      </c>
      <c r="B39">
        <v>14.13899994</v>
      </c>
      <c r="C39">
        <v>0.57509999999999994</v>
      </c>
      <c r="D39">
        <v>9.9000003020963209E+37</v>
      </c>
      <c r="E39">
        <v>1.20480001</v>
      </c>
      <c r="F39">
        <v>969.88397216999999</v>
      </c>
      <c r="G39">
        <v>1.5450999700000001</v>
      </c>
      <c r="H39">
        <v>9.9000003020963209E+37</v>
      </c>
      <c r="J39" s="2">
        <f>TREND(Calibration!$A$2:$A$4,Calibration!$B$2:$B$4,C39)</f>
        <v>399.58289991199666</v>
      </c>
      <c r="K39" s="2">
        <f>TREND(Calibration!$A$2:$A$4,Calibration!$C$2:$C$4,E39)</f>
        <v>467.45354442105759</v>
      </c>
      <c r="L39" s="2">
        <f>TREND(Calibration!$A$2:$A$4,Calibration!$D$2:$D$4,G39)</f>
        <v>595.95003279576724</v>
      </c>
    </row>
    <row r="40" spans="1:12" x14ac:dyDescent="0.25">
      <c r="A40">
        <v>190103</v>
      </c>
      <c r="B40">
        <v>14.32600021</v>
      </c>
      <c r="C40">
        <v>0.58109999000000001</v>
      </c>
      <c r="D40">
        <v>717.50799560999997</v>
      </c>
      <c r="E40">
        <v>1.2086000400000001</v>
      </c>
      <c r="F40">
        <v>930.17901611000002</v>
      </c>
      <c r="G40">
        <v>1.5428999699999999</v>
      </c>
      <c r="H40">
        <v>9.9000003020963209E+37</v>
      </c>
      <c r="J40" s="2">
        <f>TREND(Calibration!$A$2:$A$4,Calibration!$B$2:$B$4,C40)</f>
        <v>403.31785840311983</v>
      </c>
      <c r="K40" s="2">
        <f>TREND(Calibration!$A$2:$A$4,Calibration!$C$2:$C$4,E40)</f>
        <v>468.98115087644226</v>
      </c>
      <c r="L40" s="2">
        <f>TREND(Calibration!$A$2:$A$4,Calibration!$D$2:$D$4,G40)</f>
        <v>595.04583303546019</v>
      </c>
    </row>
    <row r="41" spans="1:12" x14ac:dyDescent="0.25">
      <c r="A41">
        <v>195094</v>
      </c>
      <c r="B41">
        <v>14.56499958</v>
      </c>
      <c r="C41">
        <v>0.58700001000000002</v>
      </c>
      <c r="D41">
        <v>370.19100952000002</v>
      </c>
      <c r="E41">
        <v>1.2209999600000001</v>
      </c>
      <c r="F41">
        <v>9.9000003020963209E+37</v>
      </c>
      <c r="G41">
        <v>1.54779994</v>
      </c>
      <c r="H41">
        <v>1254.9980468700001</v>
      </c>
      <c r="J41" s="2">
        <f>TREND(Calibration!$A$2:$A$4,Calibration!$B$2:$B$4,C41)</f>
        <v>406.9905861571321</v>
      </c>
      <c r="K41" s="2">
        <f>TREND(Calibration!$A$2:$A$4,Calibration!$C$2:$C$4,E41)</f>
        <v>473.9659004279597</v>
      </c>
      <c r="L41" s="2">
        <f>TREND(Calibration!$A$2:$A$4,Calibration!$D$2:$D$4,G41)</f>
        <v>597.05972017160161</v>
      </c>
    </row>
    <row r="42" spans="1:12" x14ac:dyDescent="0.25">
      <c r="A42">
        <v>200103</v>
      </c>
      <c r="B42">
        <v>14.68999958</v>
      </c>
      <c r="C42">
        <v>0.57840002000000001</v>
      </c>
      <c r="D42">
        <v>9.9000003020963209E+37</v>
      </c>
      <c r="E42">
        <v>1.2382999699999999</v>
      </c>
      <c r="F42">
        <v>652.21099853999999</v>
      </c>
      <c r="G42">
        <v>1.5471999599999999</v>
      </c>
      <c r="H42">
        <v>9.9000003020963209E+37</v>
      </c>
      <c r="J42" s="2">
        <f>TREND(Calibration!$A$2:$A$4,Calibration!$B$2:$B$4,C42)</f>
        <v>401.63714295571447</v>
      </c>
      <c r="K42" s="2">
        <f>TREND(Calibration!$A$2:$A$4,Calibration!$C$2:$C$4,E42)</f>
        <v>480.92047893239743</v>
      </c>
      <c r="L42" s="2">
        <f>TREND(Calibration!$A$2:$A$4,Calibration!$D$2:$D$4,G42)</f>
        <v>596.81312845697028</v>
      </c>
    </row>
    <row r="43" spans="1:12" x14ac:dyDescent="0.25">
      <c r="A43">
        <v>205094</v>
      </c>
      <c r="B43">
        <v>14.678000450000001</v>
      </c>
      <c r="C43">
        <v>0.57410002000000004</v>
      </c>
      <c r="D43">
        <v>860.33697510000002</v>
      </c>
      <c r="E43">
        <v>1.2788000100000001</v>
      </c>
      <c r="F43">
        <v>666.30499268000005</v>
      </c>
      <c r="G43">
        <v>1.54779994</v>
      </c>
      <c r="H43">
        <v>9.9000003020963209E+37</v>
      </c>
      <c r="J43" s="2">
        <f>TREND(Calibration!$A$2:$A$4,Calibration!$B$2:$B$4,C43)</f>
        <v>398.96041824253507</v>
      </c>
      <c r="K43" s="2">
        <f>TREND(Calibration!$A$2:$A$4,Calibration!$C$2:$C$4,E43)</f>
        <v>497.20143527940945</v>
      </c>
      <c r="L43" s="2">
        <f>TREND(Calibration!$A$2:$A$4,Calibration!$D$2:$D$4,G43)</f>
        <v>597.05972017160161</v>
      </c>
    </row>
    <row r="44" spans="1:12" x14ac:dyDescent="0.25">
      <c r="A44">
        <v>210091</v>
      </c>
      <c r="B44">
        <v>14.559000019999999</v>
      </c>
      <c r="C44">
        <v>0.57889997999999998</v>
      </c>
      <c r="D44">
        <v>523.09802246000004</v>
      </c>
      <c r="E44">
        <v>1.27180004</v>
      </c>
      <c r="F44">
        <v>936.11798095999995</v>
      </c>
      <c r="G44">
        <v>1.54830003</v>
      </c>
      <c r="H44">
        <v>9.9000003020963209E+37</v>
      </c>
      <c r="J44" s="2">
        <f>TREND(Calibration!$A$2:$A$4,Calibration!$B$2:$B$4,C44)</f>
        <v>401.9483651156217</v>
      </c>
      <c r="K44" s="2">
        <f>TREND(Calibration!$A$2:$A$4,Calibration!$C$2:$C$4,E44)</f>
        <v>494.38745766357511</v>
      </c>
      <c r="L44" s="2">
        <f>TREND(Calibration!$A$2:$A$4,Calibration!$D$2:$D$4,G44)</f>
        <v>597.2652571071161</v>
      </c>
    </row>
    <row r="45" spans="1:12" x14ac:dyDescent="0.25">
      <c r="A45">
        <v>215091</v>
      </c>
      <c r="B45">
        <v>14.38099957</v>
      </c>
      <c r="C45">
        <v>0.58319997999999995</v>
      </c>
      <c r="D45">
        <v>846.37298583999996</v>
      </c>
      <c r="E45">
        <v>1.3047000200000001</v>
      </c>
      <c r="F45">
        <v>734.77301024999997</v>
      </c>
      <c r="G45">
        <v>1.5493999700000001</v>
      </c>
      <c r="H45">
        <v>9.9000003020963209E+37</v>
      </c>
      <c r="J45" s="2">
        <f>TREND(Calibration!$A$2:$A$4,Calibration!$B$2:$B$4,C45)</f>
        <v>404.62508982880109</v>
      </c>
      <c r="K45" s="2">
        <f>TREND(Calibration!$A$2:$A$4,Calibration!$C$2:$C$4,E45)</f>
        <v>507.61320109981784</v>
      </c>
      <c r="L45" s="2">
        <f>TREND(Calibration!$A$2:$A$4,Calibration!$D$2:$D$4,G45)</f>
        <v>597.71733232727604</v>
      </c>
    </row>
    <row r="46" spans="1:12" x14ac:dyDescent="0.25">
      <c r="A46">
        <v>220091</v>
      </c>
      <c r="B46">
        <v>14.2159996</v>
      </c>
      <c r="C46">
        <v>0.58270001000000005</v>
      </c>
      <c r="D46">
        <v>1085.27502441</v>
      </c>
      <c r="E46">
        <v>1.2668999400000001</v>
      </c>
      <c r="F46">
        <v>974.04302978999999</v>
      </c>
      <c r="G46">
        <v>1.54990005</v>
      </c>
      <c r="H46">
        <v>9.9000003020963209E+37</v>
      </c>
      <c r="J46" s="2">
        <f>TREND(Calibration!$A$2:$A$4,Calibration!$B$2:$B$4,C46)</f>
        <v>404.3138614439527</v>
      </c>
      <c r="K46" s="2">
        <f>TREND(Calibration!$A$2:$A$4,Calibration!$C$2:$C$4,E46)</f>
        <v>492.41762469066958</v>
      </c>
      <c r="L46" s="2">
        <f>TREND(Calibration!$A$2:$A$4,Calibration!$D$2:$D$4,G46)</f>
        <v>597.92286515279159</v>
      </c>
    </row>
    <row r="47" spans="1:12" x14ac:dyDescent="0.25">
      <c r="A47">
        <v>225091</v>
      </c>
      <c r="B47">
        <v>14.083999629999999</v>
      </c>
      <c r="C47">
        <v>0.57840002000000001</v>
      </c>
      <c r="D47">
        <v>922.74200439000003</v>
      </c>
      <c r="E47">
        <v>1.3107000600000001</v>
      </c>
      <c r="F47">
        <v>9.9000003020963209E+37</v>
      </c>
      <c r="G47">
        <v>1.5493999700000001</v>
      </c>
      <c r="H47">
        <v>9.9000003020963209E+37</v>
      </c>
      <c r="J47" s="2">
        <f>TREND(Calibration!$A$2:$A$4,Calibration!$B$2:$B$4,C47)</f>
        <v>401.63714295571447</v>
      </c>
      <c r="K47" s="2">
        <f>TREND(Calibration!$A$2:$A$4,Calibration!$C$2:$C$4,E47)</f>
        <v>510.02520833043593</v>
      </c>
      <c r="L47" s="2">
        <f>TREND(Calibration!$A$2:$A$4,Calibration!$D$2:$D$4,G47)</f>
        <v>597.71733232727604</v>
      </c>
    </row>
    <row r="48" spans="1:12" x14ac:dyDescent="0.25">
      <c r="A48">
        <v>230091</v>
      </c>
      <c r="B48">
        <v>14.04899979</v>
      </c>
      <c r="C48">
        <v>0.57730000999999997</v>
      </c>
      <c r="D48">
        <v>1003.77697754</v>
      </c>
      <c r="E48">
        <v>1.3014999599999999</v>
      </c>
      <c r="F48">
        <v>1068.85705566</v>
      </c>
      <c r="G48">
        <v>1.54130006</v>
      </c>
      <c r="H48">
        <v>9.9000003020963209E+37</v>
      </c>
      <c r="J48" s="2">
        <f>TREND(Calibration!$A$2:$A$4,Calibration!$B$2:$B$4,C48)</f>
        <v>400.95239319949479</v>
      </c>
      <c r="K48" s="2">
        <f>TREND(Calibration!$A$2:$A$4,Calibration!$C$2:$C$4,E48)</f>
        <v>506.32678169954511</v>
      </c>
      <c r="L48" s="2">
        <f>TREND(Calibration!$A$2:$A$4,Calibration!$D$2:$D$4,G48)</f>
        <v>594.38827019977271</v>
      </c>
    </row>
    <row r="49" spans="1:12" x14ac:dyDescent="0.25">
      <c r="A49">
        <v>235091</v>
      </c>
      <c r="B49">
        <v>14.1420002</v>
      </c>
      <c r="C49">
        <v>0.57999997999999997</v>
      </c>
      <c r="D49">
        <v>913.21697998000002</v>
      </c>
      <c r="E49">
        <v>1.28209996</v>
      </c>
      <c r="F49">
        <v>987.84600829999999</v>
      </c>
      <c r="G49">
        <v>1.5369999400000001</v>
      </c>
      <c r="H49">
        <v>1362.5780029299999</v>
      </c>
      <c r="J49" s="2">
        <f>TREND(Calibration!$A$2:$A$4,Calibration!$B$2:$B$4,C49)</f>
        <v>402.63310864690015</v>
      </c>
      <c r="K49" s="2">
        <f>TREND(Calibration!$A$2:$A$4,Calibration!$C$2:$C$4,E49)</f>
        <v>498.5280103123556</v>
      </c>
      <c r="L49" s="2">
        <f>TREND(Calibration!$A$2:$A$4,Calibration!$D$2:$D$4,G49)</f>
        <v>592.62092134827697</v>
      </c>
    </row>
    <row r="50" spans="1:12" x14ac:dyDescent="0.25">
      <c r="A50">
        <v>240091</v>
      </c>
      <c r="B50">
        <v>14.305999760000001</v>
      </c>
      <c r="C50">
        <v>0.56809997999999995</v>
      </c>
      <c r="D50">
        <v>9.9000003020963209E+37</v>
      </c>
      <c r="E50">
        <v>1.26419997</v>
      </c>
      <c r="F50">
        <v>281.32699585</v>
      </c>
      <c r="G50">
        <v>1.5402</v>
      </c>
      <c r="H50">
        <v>9.9000003020963209E+37</v>
      </c>
      <c r="J50" s="2">
        <f>TREND(Calibration!$A$2:$A$4,Calibration!$B$2:$B$4,C50)</f>
        <v>395.22542862670593</v>
      </c>
      <c r="K50" s="2">
        <f>TREND(Calibration!$A$2:$A$4,Calibration!$C$2:$C$4,E50)</f>
        <v>491.33224073282059</v>
      </c>
      <c r="L50" s="2">
        <f>TREND(Calibration!$A$2:$A$4,Calibration!$D$2:$D$4,G50)</f>
        <v>593.93614565962582</v>
      </c>
    </row>
    <row r="51" spans="1:12" x14ac:dyDescent="0.25">
      <c r="A51">
        <v>245091</v>
      </c>
      <c r="B51">
        <v>14.54800034</v>
      </c>
      <c r="C51">
        <v>0.57569999000000005</v>
      </c>
      <c r="D51">
        <v>627.33099364999998</v>
      </c>
      <c r="E51">
        <v>1.2879999900000001</v>
      </c>
      <c r="F51">
        <v>660.44702147999999</v>
      </c>
      <c r="G51">
        <v>1.5440000300000001</v>
      </c>
      <c r="H51">
        <v>1275.20800781</v>
      </c>
      <c r="J51" s="2">
        <f>TREND(Calibration!$A$2:$A$4,Calibration!$B$2:$B$4,C51)</f>
        <v>399.95639015866197</v>
      </c>
      <c r="K51" s="2">
        <f>TREND(Calibration!$A$2:$A$4,Calibration!$C$2:$C$4,E51)</f>
        <v>500.89981367047722</v>
      </c>
      <c r="L51" s="2">
        <f>TREND(Calibration!$A$2:$A$4,Calibration!$D$2:$D$4,G51)</f>
        <v>595.49795757560719</v>
      </c>
    </row>
    <row r="52" spans="1:12" x14ac:dyDescent="0.25">
      <c r="A52">
        <v>250091</v>
      </c>
      <c r="B52">
        <v>14.70300007</v>
      </c>
      <c r="C52">
        <v>0.57190001000000001</v>
      </c>
      <c r="D52">
        <v>1058.3950195299999</v>
      </c>
      <c r="E52">
        <v>1.2788000100000001</v>
      </c>
      <c r="F52">
        <v>738.22399901999995</v>
      </c>
      <c r="G52">
        <v>1.5493999700000001</v>
      </c>
      <c r="H52">
        <v>9.9000003020963209E+37</v>
      </c>
      <c r="J52" s="2">
        <f>TREND(Calibration!$A$2:$A$4,Calibration!$B$2:$B$4,C52)</f>
        <v>397.59092495503694</v>
      </c>
      <c r="K52" s="2">
        <f>TREND(Calibration!$A$2:$A$4,Calibration!$C$2:$C$4,E52)</f>
        <v>497.20143527940945</v>
      </c>
      <c r="L52" s="2">
        <f>TREND(Calibration!$A$2:$A$4,Calibration!$D$2:$D$4,G52)</f>
        <v>597.71733232727604</v>
      </c>
    </row>
    <row r="53" spans="1:12" x14ac:dyDescent="0.25">
      <c r="A53">
        <v>255091</v>
      </c>
      <c r="B53">
        <v>14.6590004</v>
      </c>
      <c r="C53">
        <v>0.56760001000000004</v>
      </c>
      <c r="D53">
        <v>1337.2270507799999</v>
      </c>
      <c r="E53">
        <v>1.2696000300000001</v>
      </c>
      <c r="F53">
        <v>450.78698730000002</v>
      </c>
      <c r="G53">
        <v>1.54779994</v>
      </c>
      <c r="H53">
        <v>9.9000003020963209E+37</v>
      </c>
      <c r="J53" s="2">
        <f>TREND(Calibration!$A$2:$A$4,Calibration!$B$2:$B$4,C53)</f>
        <v>394.91420024185754</v>
      </c>
      <c r="K53" s="2">
        <f>TREND(Calibration!$A$2:$A$4,Calibration!$C$2:$C$4,E53)</f>
        <v>493.50305688834158</v>
      </c>
      <c r="L53" s="2">
        <f>TREND(Calibration!$A$2:$A$4,Calibration!$D$2:$D$4,G53)</f>
        <v>597.05972017160161</v>
      </c>
    </row>
    <row r="54" spans="1:12" x14ac:dyDescent="0.25">
      <c r="A54">
        <v>260094</v>
      </c>
      <c r="B54">
        <v>14.50899982</v>
      </c>
      <c r="C54">
        <v>0.57080001000000002</v>
      </c>
      <c r="D54">
        <v>9.9000003020963209E+37</v>
      </c>
      <c r="E54">
        <v>1.2486000100000001</v>
      </c>
      <c r="F54">
        <v>12.79699993</v>
      </c>
      <c r="G54">
        <v>1.5542000499999999</v>
      </c>
      <c r="H54">
        <v>9.9000003020963209E+37</v>
      </c>
      <c r="J54" s="2">
        <f>TREND(Calibration!$A$2:$A$4,Calibration!$B$2:$B$4,C54)</f>
        <v>396.90618142375848</v>
      </c>
      <c r="K54" s="2">
        <f>TREND(Calibration!$A$2:$A$4,Calibration!$C$2:$C$4,E54)</f>
        <v>485.06107982100099</v>
      </c>
      <c r="L54" s="2">
        <f>TREND(Calibration!$A$2:$A$4,Calibration!$D$2:$D$4,G54)</f>
        <v>599.6901646843005</v>
      </c>
    </row>
    <row r="55" spans="1:12" x14ac:dyDescent="0.25">
      <c r="A55">
        <v>265094</v>
      </c>
      <c r="B55">
        <v>14.31400013</v>
      </c>
      <c r="C55">
        <v>0.56870001999999997</v>
      </c>
      <c r="D55">
        <v>984.22998046999999</v>
      </c>
      <c r="E55">
        <v>1.2382999699999999</v>
      </c>
      <c r="F55">
        <v>347.61401367000002</v>
      </c>
      <c r="G55">
        <v>1.5467</v>
      </c>
      <c r="H55">
        <v>9.9000003020963209E+37</v>
      </c>
      <c r="J55" s="2">
        <f>TREND(Calibration!$A$2:$A$4,Calibration!$B$2:$B$4,C55)</f>
        <v>395.59894999807716</v>
      </c>
      <c r="K55" s="2">
        <f>TREND(Calibration!$A$2:$A$4,Calibration!$C$2:$C$4,E55)</f>
        <v>480.92047893239743</v>
      </c>
      <c r="L55" s="2">
        <f>TREND(Calibration!$A$2:$A$4,Calibration!$D$2:$D$4,G55)</f>
        <v>596.60764495144156</v>
      </c>
    </row>
    <row r="56" spans="1:12" x14ac:dyDescent="0.25">
      <c r="A56">
        <v>270091</v>
      </c>
      <c r="B56">
        <v>14.227999690000001</v>
      </c>
      <c r="C56">
        <v>0.57459998000000001</v>
      </c>
      <c r="D56">
        <v>591.64697265999996</v>
      </c>
      <c r="E56">
        <v>1.26909995</v>
      </c>
      <c r="F56">
        <v>857.39001465000001</v>
      </c>
      <c r="G56">
        <v>1.5467</v>
      </c>
      <c r="H56">
        <v>1233.9329834</v>
      </c>
      <c r="J56" s="2">
        <f>TREND(Calibration!$A$2:$A$4,Calibration!$B$2:$B$4,C56)</f>
        <v>399.2716404024423</v>
      </c>
      <c r="K56" s="2">
        <f>TREND(Calibration!$A$2:$A$4,Calibration!$C$2:$C$4,E56)</f>
        <v>493.30202546590311</v>
      </c>
      <c r="L56" s="2">
        <f>TREND(Calibration!$A$2:$A$4,Calibration!$D$2:$D$4,G56)</f>
        <v>596.60764495144156</v>
      </c>
    </row>
    <row r="57" spans="1:12" x14ac:dyDescent="0.25">
      <c r="A57">
        <v>275091</v>
      </c>
      <c r="B57">
        <v>14.03800011</v>
      </c>
      <c r="C57">
        <v>0.57950002</v>
      </c>
      <c r="D57">
        <v>1075.3389892600001</v>
      </c>
      <c r="E57">
        <v>1.2425999599999999</v>
      </c>
      <c r="F57">
        <v>734.78002930000002</v>
      </c>
      <c r="G57">
        <v>1.5424</v>
      </c>
      <c r="H57">
        <v>9.9000003020963209E+37</v>
      </c>
      <c r="J57" s="2">
        <f>TREND(Calibration!$A$2:$A$4,Calibration!$B$2:$B$4,C57)</f>
        <v>402.32188648699292</v>
      </c>
      <c r="K57" s="2">
        <f>TREND(Calibration!$A$2:$A$4,Calibration!$C$2:$C$4,E57)</f>
        <v>482.6490685703975</v>
      </c>
      <c r="L57" s="2">
        <f>TREND(Calibration!$A$2:$A$4,Calibration!$D$2:$D$4,G57)</f>
        <v>594.84034541993276</v>
      </c>
    </row>
    <row r="58" spans="1:12" x14ac:dyDescent="0.25">
      <c r="A58">
        <v>280091</v>
      </c>
      <c r="B58">
        <v>13.93299961</v>
      </c>
      <c r="C58">
        <v>0.56489997999999997</v>
      </c>
      <c r="D58">
        <v>9.9000003020963209E+37</v>
      </c>
      <c r="E58">
        <v>1.2524000399999999</v>
      </c>
      <c r="F58">
        <v>457.68499756</v>
      </c>
      <c r="G58">
        <v>1.54449999</v>
      </c>
      <c r="H58">
        <v>9.9000003020963209E+37</v>
      </c>
      <c r="J58" s="2">
        <f>TREND(Calibration!$A$2:$A$4,Calibration!$B$2:$B$4,C58)</f>
        <v>393.23344744480494</v>
      </c>
      <c r="K58" s="2">
        <f>TREND(Calibration!$A$2:$A$4,Calibration!$C$2:$C$4,E58)</f>
        <v>486.58868627638554</v>
      </c>
      <c r="L58" s="2">
        <f>TREND(Calibration!$A$2:$A$4,Calibration!$D$2:$D$4,G58)</f>
        <v>595.70344108113579</v>
      </c>
    </row>
    <row r="59" spans="1:12" x14ac:dyDescent="0.25">
      <c r="A59">
        <v>285094</v>
      </c>
      <c r="B59">
        <v>14.08699989</v>
      </c>
      <c r="C59">
        <v>0.58160000999999995</v>
      </c>
      <c r="D59">
        <v>598.30700683999999</v>
      </c>
      <c r="E59">
        <v>1.24319994</v>
      </c>
      <c r="F59">
        <v>725.67401123000002</v>
      </c>
      <c r="G59">
        <v>1.5456000599999999</v>
      </c>
      <c r="H59">
        <v>1209.06604004</v>
      </c>
      <c r="J59" s="2">
        <f>TREND(Calibration!$A$2:$A$4,Calibration!$B$2:$B$4,C59)</f>
        <v>403.62911791267419</v>
      </c>
      <c r="K59" s="2">
        <f>TREND(Calibration!$A$2:$A$4,Calibration!$C$2:$C$4,E59)</f>
        <v>482.89025964549472</v>
      </c>
      <c r="L59" s="2">
        <f>TREND(Calibration!$A$2:$A$4,Calibration!$D$2:$D$4,G59)</f>
        <v>596.15556973128162</v>
      </c>
    </row>
    <row r="60" spans="1:12" x14ac:dyDescent="0.25">
      <c r="A60">
        <v>290094</v>
      </c>
      <c r="B60">
        <v>14.272999759999999</v>
      </c>
      <c r="C60">
        <v>0.57999997999999997</v>
      </c>
      <c r="D60">
        <v>1107.4010009799999</v>
      </c>
      <c r="E60">
        <v>1.2496999499999999</v>
      </c>
      <c r="F60">
        <v>575.33599853999999</v>
      </c>
      <c r="G60">
        <v>1.55369997</v>
      </c>
      <c r="H60">
        <v>9.9000003020963209E+37</v>
      </c>
      <c r="J60" s="2">
        <f>TREND(Calibration!$A$2:$A$4,Calibration!$B$2:$B$4,C60)</f>
        <v>402.63310864690015</v>
      </c>
      <c r="K60" s="2">
        <f>TREND(Calibration!$A$2:$A$4,Calibration!$C$2:$C$4,E60)</f>
        <v>485.50325407871355</v>
      </c>
      <c r="L60" s="2">
        <f>TREND(Calibration!$A$2:$A$4,Calibration!$D$2:$D$4,G60)</f>
        <v>599.48463185878495</v>
      </c>
    </row>
    <row r="61" spans="1:12" x14ac:dyDescent="0.25">
      <c r="A61">
        <v>295091</v>
      </c>
      <c r="B61">
        <v>14.41300011</v>
      </c>
      <c r="C61">
        <v>0.56760001000000004</v>
      </c>
      <c r="D61">
        <v>1236.3189697299999</v>
      </c>
      <c r="E61">
        <v>1.26800001</v>
      </c>
      <c r="F61">
        <v>654.73498534999999</v>
      </c>
      <c r="G61">
        <v>1.55260003</v>
      </c>
      <c r="H61">
        <v>9.9000003020963209E+37</v>
      </c>
      <c r="J61" s="2">
        <f>TREND(Calibration!$A$2:$A$4,Calibration!$B$2:$B$4,C61)</f>
        <v>394.91420024185754</v>
      </c>
      <c r="K61" s="2">
        <f>TREND(Calibration!$A$2:$A$4,Calibration!$C$2:$C$4,E61)</f>
        <v>492.85985120819043</v>
      </c>
      <c r="L61" s="2">
        <f>TREND(Calibration!$A$2:$A$4,Calibration!$D$2:$D$4,G61)</f>
        <v>599.03255663862501</v>
      </c>
    </row>
    <row r="62" spans="1:12" x14ac:dyDescent="0.25">
      <c r="A62">
        <v>300094</v>
      </c>
      <c r="B62">
        <v>14.600999829999999</v>
      </c>
      <c r="C62">
        <v>0.58050000999999996</v>
      </c>
      <c r="D62">
        <v>521.08001708999996</v>
      </c>
      <c r="E62">
        <v>1.2486000100000001</v>
      </c>
      <c r="F62">
        <v>1191.3210449200001</v>
      </c>
      <c r="G62">
        <v>1.5509999999999999</v>
      </c>
      <c r="H62">
        <v>9.9000003020963209E+37</v>
      </c>
      <c r="J62" s="2">
        <f>TREND(Calibration!$A$2:$A$4,Calibration!$B$2:$B$4,C62)</f>
        <v>402.94437438139573</v>
      </c>
      <c r="K62" s="2">
        <f>TREND(Calibration!$A$2:$A$4,Calibration!$C$2:$C$4,E62)</f>
        <v>485.06107982100099</v>
      </c>
      <c r="L62" s="2">
        <f>TREND(Calibration!$A$2:$A$4,Calibration!$D$2:$D$4,G62)</f>
        <v>598.37494448295047</v>
      </c>
    </row>
    <row r="63" spans="1:12" x14ac:dyDescent="0.25">
      <c r="A63">
        <v>305091</v>
      </c>
      <c r="B63">
        <v>14.614999770000001</v>
      </c>
      <c r="C63">
        <v>0.57139998999999997</v>
      </c>
      <c r="D63">
        <v>1188.97595215</v>
      </c>
      <c r="E63">
        <v>1.28530002</v>
      </c>
      <c r="F63">
        <v>865.35601807</v>
      </c>
      <c r="G63">
        <v>1.55480003</v>
      </c>
      <c r="H63">
        <v>9.9000003020963209E+37</v>
      </c>
      <c r="J63" s="2">
        <f>TREND(Calibration!$A$2:$A$4,Calibration!$B$2:$B$4,C63)</f>
        <v>397.27966544548246</v>
      </c>
      <c r="K63" s="2">
        <f>TREND(Calibration!$A$2:$A$4,Calibration!$C$2:$C$4,E63)</f>
        <v>499.81442971262823</v>
      </c>
      <c r="L63" s="2">
        <f>TREND(Calibration!$A$2:$A$4,Calibration!$D$2:$D$4,G63)</f>
        <v>599.93675639893183</v>
      </c>
    </row>
    <row r="64" spans="1:12" x14ac:dyDescent="0.25">
      <c r="A64">
        <v>310091</v>
      </c>
      <c r="B64">
        <v>14.56499958</v>
      </c>
      <c r="C64">
        <v>0.57080001000000002</v>
      </c>
      <c r="D64">
        <v>406.14001465000001</v>
      </c>
      <c r="E64">
        <v>1.24100006</v>
      </c>
      <c r="F64">
        <v>1192.6550293</v>
      </c>
      <c r="G64">
        <v>1.55369997</v>
      </c>
      <c r="H64">
        <v>1334.07995605</v>
      </c>
      <c r="J64" s="2">
        <f>TREND(Calibration!$A$2:$A$4,Calibration!$B$2:$B$4,C64)</f>
        <v>396.90618142375848</v>
      </c>
      <c r="K64" s="2">
        <f>TREND(Calibration!$A$2:$A$4,Calibration!$C$2:$C$4,E64)</f>
        <v>482.00591113006942</v>
      </c>
      <c r="L64" s="2">
        <f>TREND(Calibration!$A$2:$A$4,Calibration!$D$2:$D$4,G64)</f>
        <v>599.48463185878495</v>
      </c>
    </row>
    <row r="65" spans="1:12" x14ac:dyDescent="0.25">
      <c r="A65">
        <v>315095</v>
      </c>
      <c r="B65">
        <v>14.38700008</v>
      </c>
      <c r="C65">
        <v>0.56919998000000005</v>
      </c>
      <c r="D65">
        <v>9.9000003020963209E+37</v>
      </c>
      <c r="E65">
        <v>1.2848000500000001</v>
      </c>
      <c r="F65">
        <v>369.52499390000003</v>
      </c>
      <c r="G65">
        <v>1.54990005</v>
      </c>
      <c r="H65">
        <v>9.9000003020963209E+37</v>
      </c>
      <c r="J65" s="2">
        <f>TREND(Calibration!$A$2:$A$4,Calibration!$B$2:$B$4,C65)</f>
        <v>395.91017215798445</v>
      </c>
      <c r="K65" s="2">
        <f>TREND(Calibration!$A$2:$A$4,Calibration!$C$2:$C$4,E65)</f>
        <v>499.61344251002754</v>
      </c>
      <c r="L65" s="2">
        <f>TREND(Calibration!$A$2:$A$4,Calibration!$D$2:$D$4,G65)</f>
        <v>597.92286515279159</v>
      </c>
    </row>
    <row r="66" spans="1:12" x14ac:dyDescent="0.25">
      <c r="A66">
        <v>320091</v>
      </c>
      <c r="B66">
        <v>14.26500034</v>
      </c>
      <c r="C66">
        <v>0.56110000999999998</v>
      </c>
      <c r="D66">
        <v>740.29797363</v>
      </c>
      <c r="E66">
        <v>1.2826000500000001</v>
      </c>
      <c r="F66">
        <v>587.72497558999999</v>
      </c>
      <c r="G66">
        <v>1.5493999700000001</v>
      </c>
      <c r="H66">
        <v>9.9000003020963209E+37</v>
      </c>
      <c r="J66" s="2">
        <f>TREND(Calibration!$A$2:$A$4,Calibration!$B$2:$B$4,C66)</f>
        <v>390.86798846612118</v>
      </c>
      <c r="K66" s="2">
        <f>TREND(Calibration!$A$2:$A$4,Calibration!$C$2:$C$4,E66)</f>
        <v>498.72904575477935</v>
      </c>
      <c r="L66" s="2">
        <f>TREND(Calibration!$A$2:$A$4,Calibration!$D$2:$D$4,G66)</f>
        <v>597.71733232727604</v>
      </c>
    </row>
    <row r="67" spans="1:12" x14ac:dyDescent="0.25">
      <c r="A67">
        <v>325105</v>
      </c>
      <c r="B67">
        <v>14.123999599999999</v>
      </c>
      <c r="C67">
        <v>0.56870001999999997</v>
      </c>
      <c r="D67">
        <v>1037.6739502</v>
      </c>
      <c r="E67">
        <v>1.2464</v>
      </c>
      <c r="F67">
        <v>324.35598755000001</v>
      </c>
      <c r="G67">
        <v>1.5391000500000001</v>
      </c>
      <c r="H67">
        <v>9.9000003020963209E+37</v>
      </c>
      <c r="J67" s="2">
        <f>TREND(Calibration!$A$2:$A$4,Calibration!$B$2:$B$4,C67)</f>
        <v>395.59894999807716</v>
      </c>
      <c r="K67" s="2">
        <f>TREND(Calibration!$A$2:$A$4,Calibration!$C$2:$C$4,E67)</f>
        <v>484.17667904576734</v>
      </c>
      <c r="L67" s="2">
        <f>TREND(Calibration!$A$2:$A$4,Calibration!$D$2:$D$4,G67)</f>
        <v>593.48406632946694</v>
      </c>
    </row>
    <row r="68" spans="1:12" x14ac:dyDescent="0.25">
      <c r="A68">
        <v>330095</v>
      </c>
      <c r="B68">
        <v>14.06400013</v>
      </c>
      <c r="C68">
        <v>0.57300001</v>
      </c>
      <c r="D68">
        <v>576.45202637</v>
      </c>
      <c r="E68">
        <v>1.2313000000000001</v>
      </c>
      <c r="F68">
        <v>1211.0579834</v>
      </c>
      <c r="G68">
        <v>1.5467</v>
      </c>
      <c r="H68">
        <v>1359.8270263700001</v>
      </c>
      <c r="J68" s="2">
        <f>TREND(Calibration!$A$2:$A$4,Calibration!$B$2:$B$4,C68)</f>
        <v>398.2756684863154</v>
      </c>
      <c r="K68" s="2">
        <f>TREND(Calibration!$A$2:$A$4,Calibration!$C$2:$C$4,E68)</f>
        <v>478.1065013165632</v>
      </c>
      <c r="L68" s="2">
        <f>TREND(Calibration!$A$2:$A$4,Calibration!$D$2:$D$4,G68)</f>
        <v>596.60764495144156</v>
      </c>
    </row>
    <row r="69" spans="1:12" x14ac:dyDescent="0.25">
      <c r="A69">
        <v>335094</v>
      </c>
      <c r="B69">
        <v>14.15999985</v>
      </c>
      <c r="C69">
        <v>0.57840002000000001</v>
      </c>
      <c r="D69">
        <v>1098.6579589800001</v>
      </c>
      <c r="E69">
        <v>1.22860003</v>
      </c>
      <c r="F69">
        <v>862.85498046999999</v>
      </c>
      <c r="G69">
        <v>1.54830003</v>
      </c>
      <c r="H69">
        <v>9.9000003020963209E+37</v>
      </c>
      <c r="J69" s="2">
        <f>TREND(Calibration!$A$2:$A$4,Calibration!$B$2:$B$4,C69)</f>
        <v>401.63714295571447</v>
      </c>
      <c r="K69" s="2">
        <f>TREND(Calibration!$A$2:$A$4,Calibration!$C$2:$C$4,E69)</f>
        <v>477.02111735871415</v>
      </c>
      <c r="L69" s="2">
        <f>TREND(Calibration!$A$2:$A$4,Calibration!$D$2:$D$4,G69)</f>
        <v>597.2652571071161</v>
      </c>
    </row>
    <row r="70" spans="1:12" x14ac:dyDescent="0.25">
      <c r="A70">
        <v>340094</v>
      </c>
      <c r="B70">
        <v>14.2840004</v>
      </c>
      <c r="C70">
        <v>0.57139998999999997</v>
      </c>
      <c r="D70">
        <v>1359.54003906</v>
      </c>
      <c r="E70">
        <v>1.2339999699999999</v>
      </c>
      <c r="F70">
        <v>877.47998046999999</v>
      </c>
      <c r="G70">
        <v>1.5450999700000001</v>
      </c>
      <c r="H70">
        <v>9.9000003020963209E+37</v>
      </c>
      <c r="J70" s="2">
        <f>TREND(Calibration!$A$2:$A$4,Calibration!$B$2:$B$4,C70)</f>
        <v>397.27966544548246</v>
      </c>
      <c r="K70" s="2">
        <f>TREND(Calibration!$A$2:$A$4,Calibration!$C$2:$C$4,E70)</f>
        <v>479.19188527441213</v>
      </c>
      <c r="L70" s="2">
        <f>TREND(Calibration!$A$2:$A$4,Calibration!$D$2:$D$4,G70)</f>
        <v>595.95003279576724</v>
      </c>
    </row>
    <row r="71" spans="1:12" x14ac:dyDescent="0.25">
      <c r="A71">
        <v>345094</v>
      </c>
      <c r="B71">
        <v>14.454999920000001</v>
      </c>
      <c r="C71">
        <v>0.56969999999999998</v>
      </c>
      <c r="D71">
        <v>795.77899170000001</v>
      </c>
      <c r="E71">
        <v>1.2437000300000001</v>
      </c>
      <c r="F71">
        <v>856.03900146000001</v>
      </c>
      <c r="G71">
        <v>1.5440000300000001</v>
      </c>
      <c r="H71">
        <v>9.9000003020963209E+37</v>
      </c>
      <c r="J71" s="2">
        <f>TREND(Calibration!$A$2:$A$4,Calibration!$B$2:$B$4,C71)</f>
        <v>396.22143166753881</v>
      </c>
      <c r="K71" s="2">
        <f>TREND(Calibration!$A$2:$A$4,Calibration!$C$2:$C$4,E71)</f>
        <v>483.09129508791841</v>
      </c>
      <c r="L71" s="2">
        <f>TREND(Calibration!$A$2:$A$4,Calibration!$D$2:$D$4,G71)</f>
        <v>595.49795757560719</v>
      </c>
    </row>
    <row r="72" spans="1:12" x14ac:dyDescent="0.25">
      <c r="A72">
        <v>350094</v>
      </c>
      <c r="B72">
        <v>14.605999949999999</v>
      </c>
      <c r="C72">
        <v>0.58759998999999996</v>
      </c>
      <c r="D72">
        <v>514.68298340000001</v>
      </c>
      <c r="E72">
        <v>1.2339999699999999</v>
      </c>
      <c r="F72">
        <v>1169.1130371100001</v>
      </c>
      <c r="G72">
        <v>1.5493999700000001</v>
      </c>
      <c r="H72">
        <v>1321.3120117200001</v>
      </c>
      <c r="J72" s="2">
        <f>TREND(Calibration!$A$2:$A$4,Calibration!$B$2:$B$4,C72)</f>
        <v>407.36407017885614</v>
      </c>
      <c r="K72" s="2">
        <f>TREND(Calibration!$A$2:$A$4,Calibration!$C$2:$C$4,E72)</f>
        <v>479.19188527441213</v>
      </c>
      <c r="L72" s="2">
        <f>TREND(Calibration!$A$2:$A$4,Calibration!$D$2:$D$4,G72)</f>
        <v>597.71733232727604</v>
      </c>
    </row>
    <row r="73" spans="1:12" x14ac:dyDescent="0.25">
      <c r="A73">
        <v>355096</v>
      </c>
      <c r="B73">
        <v>14.56200027</v>
      </c>
      <c r="C73">
        <v>0.56969999999999998</v>
      </c>
      <c r="D73">
        <v>9.9000003020963209E+37</v>
      </c>
      <c r="E73">
        <v>1.2517999399999999</v>
      </c>
      <c r="F73">
        <v>826.69000243999994</v>
      </c>
      <c r="G73">
        <v>1.5569000200000001</v>
      </c>
      <c r="H73">
        <v>9.9000003020963209E+37</v>
      </c>
      <c r="J73" s="2">
        <f>TREND(Calibration!$A$2:$A$4,Calibration!$B$2:$B$4,C73)</f>
        <v>396.22143166753881</v>
      </c>
      <c r="K73" s="2">
        <f>TREND(Calibration!$A$2:$A$4,Calibration!$C$2:$C$4,E73)</f>
        <v>486.34744696146532</v>
      </c>
      <c r="L73" s="2">
        <f>TREND(Calibration!$A$2:$A$4,Calibration!$D$2:$D$4,G73)</f>
        <v>600.79985206013498</v>
      </c>
    </row>
    <row r="74" spans="1:12" x14ac:dyDescent="0.25">
      <c r="A74">
        <v>360094</v>
      </c>
      <c r="B74">
        <v>14.47900009</v>
      </c>
      <c r="C74">
        <v>0.56599997999999996</v>
      </c>
      <c r="D74">
        <v>590.43798828000001</v>
      </c>
      <c r="E74">
        <v>1.2302000500000001</v>
      </c>
      <c r="F74">
        <v>855.43298340000001</v>
      </c>
      <c r="G74">
        <v>1.55260003</v>
      </c>
      <c r="H74">
        <v>9.9000003020963209E+37</v>
      </c>
      <c r="J74" s="2">
        <f>TREND(Calibration!$A$2:$A$4,Calibration!$B$2:$B$4,C74)</f>
        <v>393.91819097608339</v>
      </c>
      <c r="K74" s="2">
        <f>TREND(Calibration!$A$2:$A$4,Calibration!$C$2:$C$4,E74)</f>
        <v>477.66432303886529</v>
      </c>
      <c r="L74" s="2">
        <f>TREND(Calibration!$A$2:$A$4,Calibration!$D$2:$D$4,G74)</f>
        <v>599.03255663862501</v>
      </c>
    </row>
    <row r="75" spans="1:12" x14ac:dyDescent="0.25">
      <c r="A75">
        <v>365094</v>
      </c>
      <c r="B75">
        <v>14.2670002</v>
      </c>
      <c r="C75">
        <v>0.56809997999999995</v>
      </c>
      <c r="D75">
        <v>1156.2669677700001</v>
      </c>
      <c r="E75">
        <v>1.2486000100000001</v>
      </c>
      <c r="F75">
        <v>375.96600341999999</v>
      </c>
      <c r="G75">
        <v>1.5607000600000001</v>
      </c>
      <c r="H75">
        <v>9.9000003020963209E+37</v>
      </c>
      <c r="J75" s="2">
        <f>TREND(Calibration!$A$2:$A$4,Calibration!$B$2:$B$4,C75)</f>
        <v>395.22542862670593</v>
      </c>
      <c r="K75" s="2">
        <f>TREND(Calibration!$A$2:$A$4,Calibration!$C$2:$C$4,E75)</f>
        <v>485.06107982100099</v>
      </c>
      <c r="L75" s="2">
        <f>TREND(Calibration!$A$2:$A$4,Calibration!$D$2:$D$4,G75)</f>
        <v>602.36166808611529</v>
      </c>
    </row>
    <row r="76" spans="1:12" x14ac:dyDescent="0.25">
      <c r="A76">
        <v>370094</v>
      </c>
      <c r="B76">
        <v>14.15699959</v>
      </c>
      <c r="C76">
        <v>0.57029998000000004</v>
      </c>
      <c r="D76">
        <v>500.27099608999998</v>
      </c>
      <c r="E76">
        <v>1.2740000499999999</v>
      </c>
      <c r="F76">
        <v>667.50299071999996</v>
      </c>
      <c r="G76">
        <v>1.55589998</v>
      </c>
      <c r="H76">
        <v>9.9000003020963209E+37</v>
      </c>
      <c r="J76" s="2">
        <f>TREND(Calibration!$A$2:$A$4,Calibration!$B$2:$B$4,C76)</f>
        <v>396.5949156892629</v>
      </c>
      <c r="K76" s="2">
        <f>TREND(Calibration!$A$2:$A$4,Calibration!$C$2:$C$4,E76)</f>
        <v>495.27185843880864</v>
      </c>
      <c r="L76" s="2">
        <f>TREND(Calibration!$A$2:$A$4,Calibration!$D$2:$D$4,G76)</f>
        <v>600.38883572909072</v>
      </c>
    </row>
    <row r="77" spans="1:12" x14ac:dyDescent="0.25">
      <c r="A77">
        <v>375094</v>
      </c>
      <c r="B77">
        <v>14.024999619999999</v>
      </c>
      <c r="C77">
        <v>0.57569999000000005</v>
      </c>
      <c r="D77">
        <v>983.04199218999997</v>
      </c>
      <c r="E77">
        <v>1.2702000099999999</v>
      </c>
      <c r="F77">
        <v>780.53997803000004</v>
      </c>
      <c r="G77">
        <v>1.54449999</v>
      </c>
      <c r="H77">
        <v>9.9000003020963209E+37</v>
      </c>
      <c r="J77" s="2">
        <f>TREND(Calibration!$A$2:$A$4,Calibration!$B$2:$B$4,C77)</f>
        <v>399.95639015866197</v>
      </c>
      <c r="K77" s="2">
        <f>TREND(Calibration!$A$2:$A$4,Calibration!$C$2:$C$4,E77)</f>
        <v>493.74424796343874</v>
      </c>
      <c r="L77" s="2">
        <f>TREND(Calibration!$A$2:$A$4,Calibration!$D$2:$D$4,G77)</f>
        <v>595.70344108113579</v>
      </c>
    </row>
    <row r="78" spans="1:12" x14ac:dyDescent="0.25">
      <c r="A78">
        <v>380094</v>
      </c>
      <c r="B78">
        <v>13.98400021</v>
      </c>
      <c r="C78">
        <v>0.57889997999999998</v>
      </c>
      <c r="D78">
        <v>1125.3850097699999</v>
      </c>
      <c r="E78">
        <v>1.23290002</v>
      </c>
      <c r="F78">
        <v>738.67797852000001</v>
      </c>
      <c r="G78">
        <v>1.54779994</v>
      </c>
      <c r="H78">
        <v>9.9000003020963209E+37</v>
      </c>
      <c r="J78" s="2">
        <f>TREND(Calibration!$A$2:$A$4,Calibration!$B$2:$B$4,C78)</f>
        <v>401.9483651156217</v>
      </c>
      <c r="K78" s="2">
        <f>TREND(Calibration!$A$2:$A$4,Calibration!$C$2:$C$4,E78)</f>
        <v>478.74970699671422</v>
      </c>
      <c r="L78" s="2">
        <f>TREND(Calibration!$A$2:$A$4,Calibration!$D$2:$D$4,G78)</f>
        <v>597.05972017160161</v>
      </c>
    </row>
    <row r="79" spans="1:12" x14ac:dyDescent="0.25">
      <c r="A79">
        <v>385095</v>
      </c>
      <c r="B79">
        <v>14.03299999</v>
      </c>
      <c r="C79">
        <v>0.57950002</v>
      </c>
      <c r="D79">
        <v>1036.06994629</v>
      </c>
      <c r="E79">
        <v>1.23290002</v>
      </c>
      <c r="F79">
        <v>816.11700439000003</v>
      </c>
      <c r="G79">
        <v>1.5493999700000001</v>
      </c>
      <c r="H79">
        <v>9.9000003020963209E+37</v>
      </c>
      <c r="J79" s="2">
        <f>TREND(Calibration!$A$2:$A$4,Calibration!$B$2:$B$4,C79)</f>
        <v>402.32188648699292</v>
      </c>
      <c r="K79" s="2">
        <f>TREND(Calibration!$A$2:$A$4,Calibration!$C$2:$C$4,E79)</f>
        <v>478.74970699671422</v>
      </c>
      <c r="L79" s="2">
        <f>TREND(Calibration!$A$2:$A$4,Calibration!$D$2:$D$4,G79)</f>
        <v>597.71733232727604</v>
      </c>
    </row>
    <row r="80" spans="1:12" x14ac:dyDescent="0.25">
      <c r="A80">
        <v>390095</v>
      </c>
      <c r="B80">
        <v>14.166000370000001</v>
      </c>
      <c r="C80">
        <v>0.56919998000000005</v>
      </c>
      <c r="D80">
        <v>9.9000003020963209E+37</v>
      </c>
      <c r="E80">
        <v>1.23179996</v>
      </c>
      <c r="F80">
        <v>606.29998779000005</v>
      </c>
      <c r="G80">
        <v>1.55369997</v>
      </c>
      <c r="H80">
        <v>9.9000003020963209E+37</v>
      </c>
      <c r="J80" s="2">
        <f>TREND(Calibration!$A$2:$A$4,Calibration!$B$2:$B$4,C80)</f>
        <v>395.91017215798445</v>
      </c>
      <c r="K80" s="2">
        <f>TREND(Calibration!$A$2:$A$4,Calibration!$C$2:$C$4,E80)</f>
        <v>478.3074844991786</v>
      </c>
      <c r="L80" s="2">
        <f>TREND(Calibration!$A$2:$A$4,Calibration!$D$2:$D$4,G80)</f>
        <v>599.48463185878495</v>
      </c>
    </row>
    <row r="81" spans="1:12" x14ac:dyDescent="0.25">
      <c r="A81">
        <v>395096</v>
      </c>
      <c r="B81">
        <v>14.380000109999999</v>
      </c>
      <c r="C81">
        <v>0.58590001000000003</v>
      </c>
      <c r="D81">
        <v>642.875</v>
      </c>
      <c r="E81">
        <v>1.2308000299999999</v>
      </c>
      <c r="F81">
        <v>739.99902343999997</v>
      </c>
      <c r="G81">
        <v>1.54990005</v>
      </c>
      <c r="H81">
        <v>9.9000003020963209E+37</v>
      </c>
      <c r="J81" s="2">
        <f>TREND(Calibration!$A$2:$A$4,Calibration!$B$2:$B$4,C81)</f>
        <v>406.30584262585364</v>
      </c>
      <c r="K81" s="2">
        <f>TREND(Calibration!$A$2:$A$4,Calibration!$C$2:$C$4,E81)</f>
        <v>477.90551411396245</v>
      </c>
      <c r="L81" s="2">
        <f>TREND(Calibration!$A$2:$A$4,Calibration!$D$2:$D$4,G81)</f>
        <v>597.92286515279159</v>
      </c>
    </row>
    <row r="82" spans="1:12" x14ac:dyDescent="0.25">
      <c r="A82">
        <v>400095</v>
      </c>
      <c r="B82">
        <v>14.475999829999999</v>
      </c>
      <c r="C82">
        <v>0.58590001000000003</v>
      </c>
      <c r="D82">
        <v>9.9000003020963209E+37</v>
      </c>
      <c r="E82">
        <v>1.2308000299999999</v>
      </c>
      <c r="F82">
        <v>821.42602538999995</v>
      </c>
      <c r="G82">
        <v>1.54990005</v>
      </c>
      <c r="H82">
        <v>9.9000003020963209E+37</v>
      </c>
      <c r="J82" s="2">
        <f>TREND(Calibration!$A$2:$A$4,Calibration!$B$2:$B$4,C82)</f>
        <v>406.30584262585364</v>
      </c>
      <c r="K82" s="2">
        <f>TREND(Calibration!$A$2:$A$4,Calibration!$C$2:$C$4,E82)</f>
        <v>477.90551411396245</v>
      </c>
      <c r="L82" s="2">
        <f>TREND(Calibration!$A$2:$A$4,Calibration!$D$2:$D$4,G82)</f>
        <v>597.92286515279159</v>
      </c>
    </row>
    <row r="83" spans="1:12" x14ac:dyDescent="0.25">
      <c r="A83">
        <v>405095</v>
      </c>
      <c r="B83">
        <v>14.52600002</v>
      </c>
      <c r="C83">
        <v>0.58539998999999998</v>
      </c>
      <c r="D83">
        <v>1043.5</v>
      </c>
      <c r="E83">
        <v>1.2956000599999999</v>
      </c>
      <c r="F83">
        <v>1183.3919677700001</v>
      </c>
      <c r="G83">
        <v>1.5509999999999999</v>
      </c>
      <c r="H83">
        <v>9.9000003020963209E+37</v>
      </c>
      <c r="J83" s="2">
        <f>TREND(Calibration!$A$2:$A$4,Calibration!$B$2:$B$4,C83)</f>
        <v>405.99458311629922</v>
      </c>
      <c r="K83" s="2">
        <f>TREND(Calibration!$A$2:$A$4,Calibration!$C$2:$C$4,E83)</f>
        <v>503.95503060123167</v>
      </c>
      <c r="L83" s="2">
        <f>TREND(Calibration!$A$2:$A$4,Calibration!$D$2:$D$4,G83)</f>
        <v>598.37494448295047</v>
      </c>
    </row>
    <row r="84" spans="1:12" x14ac:dyDescent="0.25">
      <c r="A84">
        <v>410095</v>
      </c>
      <c r="B84">
        <v>14.42500019</v>
      </c>
      <c r="C84">
        <v>0.58759998999999996</v>
      </c>
      <c r="D84">
        <v>734.75897216999999</v>
      </c>
      <c r="E84">
        <v>1.26259995</v>
      </c>
      <c r="F84">
        <v>9.9000003020963209E+37</v>
      </c>
      <c r="G84">
        <v>1.54830003</v>
      </c>
      <c r="H84">
        <v>9.9000003020963209E+37</v>
      </c>
      <c r="J84" s="2">
        <f>TREND(Calibration!$A$2:$A$4,Calibration!$B$2:$B$4,C84)</f>
        <v>407.36407017885614</v>
      </c>
      <c r="K84" s="2">
        <f>TREND(Calibration!$A$2:$A$4,Calibration!$C$2:$C$4,E84)</f>
        <v>490.68903505266951</v>
      </c>
      <c r="L84" s="2">
        <f>TREND(Calibration!$A$2:$A$4,Calibration!$D$2:$D$4,G84)</f>
        <v>597.2652571071161</v>
      </c>
    </row>
    <row r="85" spans="1:12" x14ac:dyDescent="0.25">
      <c r="A85">
        <v>415095</v>
      </c>
      <c r="B85">
        <v>14.272999759999999</v>
      </c>
      <c r="C85">
        <v>0.58490001999999996</v>
      </c>
      <c r="D85">
        <v>905.62902831999997</v>
      </c>
      <c r="E85">
        <v>1.2632000400000001</v>
      </c>
      <c r="F85">
        <v>9.9000003020963209E+37</v>
      </c>
      <c r="G85">
        <v>1.55209994</v>
      </c>
      <c r="H85">
        <v>9.9000003020963209E+37</v>
      </c>
      <c r="J85" s="2">
        <f>TREND(Calibration!$A$2:$A$4,Calibration!$B$2:$B$4,C85)</f>
        <v>405.68335473145078</v>
      </c>
      <c r="K85" s="2">
        <f>TREND(Calibration!$A$2:$A$4,Calibration!$C$2:$C$4,E85)</f>
        <v>490.93027034760451</v>
      </c>
      <c r="L85" s="2">
        <f>TREND(Calibration!$A$2:$A$4,Calibration!$D$2:$D$4,G85)</f>
        <v>598.82701970311052</v>
      </c>
    </row>
    <row r="86" spans="1:12" x14ac:dyDescent="0.25">
      <c r="A86">
        <v>420095</v>
      </c>
      <c r="B86">
        <v>14.14299965</v>
      </c>
      <c r="C86">
        <v>0.57889997999999998</v>
      </c>
      <c r="D86">
        <v>708.20898437000005</v>
      </c>
      <c r="E86">
        <v>1.25020003</v>
      </c>
      <c r="F86">
        <v>9.9000003020963209E+37</v>
      </c>
      <c r="G86">
        <v>1.5532000100000001</v>
      </c>
      <c r="H86">
        <v>9.9000003020963209E+37</v>
      </c>
      <c r="J86" s="2">
        <f>TREND(Calibration!$A$2:$A$4,Calibration!$B$2:$B$4,C86)</f>
        <v>401.9483651156217</v>
      </c>
      <c r="K86" s="2">
        <f>TREND(Calibration!$A$2:$A$4,Calibration!$C$2:$C$4,E86)</f>
        <v>485.70428550115201</v>
      </c>
      <c r="L86" s="2">
        <f>TREND(Calibration!$A$2:$A$4,Calibration!$D$2:$D$4,G86)</f>
        <v>599.27914835325635</v>
      </c>
    </row>
    <row r="87" spans="1:12" x14ac:dyDescent="0.25">
      <c r="A87">
        <v>425094</v>
      </c>
      <c r="B87">
        <v>14.02099991</v>
      </c>
      <c r="C87">
        <v>0.58649998999999997</v>
      </c>
      <c r="D87">
        <v>607.21801758000004</v>
      </c>
      <c r="E87">
        <v>1.2443000099999999</v>
      </c>
      <c r="F87">
        <v>9.9000003020963209E+37</v>
      </c>
      <c r="G87">
        <v>1.5552999999999999</v>
      </c>
      <c r="H87">
        <v>9.9000003020963209E+37</v>
      </c>
      <c r="J87" s="2">
        <f>TREND(Calibration!$A$2:$A$4,Calibration!$B$2:$B$4,C87)</f>
        <v>406.67932664757768</v>
      </c>
      <c r="K87" s="2">
        <f>TREND(Calibration!$A$2:$A$4,Calibration!$C$2:$C$4,E87)</f>
        <v>483.33248616301557</v>
      </c>
      <c r="L87" s="2">
        <f>TREND(Calibration!$A$2:$A$4,Calibration!$D$2:$D$4,G87)</f>
        <v>600.14224401445938</v>
      </c>
    </row>
    <row r="88" spans="1:12" x14ac:dyDescent="0.25">
      <c r="A88">
        <v>430096</v>
      </c>
      <c r="B88">
        <v>14.001000400000001</v>
      </c>
      <c r="C88">
        <v>0.58429998000000005</v>
      </c>
      <c r="D88">
        <v>679.38299560999997</v>
      </c>
      <c r="E88">
        <v>1.2394000300000001</v>
      </c>
      <c r="F88">
        <v>9.9000003020963209E+37</v>
      </c>
      <c r="G88">
        <v>1.5585999500000001</v>
      </c>
      <c r="H88">
        <v>9.9000003020963209E+37</v>
      </c>
      <c r="J88" s="2">
        <f>TREND(Calibration!$A$2:$A$4,Calibration!$B$2:$B$4,C88)</f>
        <v>405.30983336007961</v>
      </c>
      <c r="K88" s="2">
        <f>TREND(Calibration!$A$2:$A$4,Calibration!$C$2:$C$4,E88)</f>
        <v>481.36270142993317</v>
      </c>
      <c r="L88" s="2">
        <f>TREND(Calibration!$A$2:$A$4,Calibration!$D$2:$D$4,G88)</f>
        <v>601.4985231049252</v>
      </c>
    </row>
    <row r="89" spans="1:12" x14ac:dyDescent="0.25">
      <c r="A89">
        <v>435095</v>
      </c>
      <c r="B89">
        <v>14.074000359999999</v>
      </c>
      <c r="C89">
        <v>0.58380001999999998</v>
      </c>
      <c r="D89">
        <v>834.12200928000004</v>
      </c>
      <c r="E89">
        <v>1.26479995</v>
      </c>
      <c r="F89">
        <v>9.9000003020963209E+37</v>
      </c>
      <c r="G89">
        <v>1.5563999399999999</v>
      </c>
      <c r="H89">
        <v>9.9000003020963209E+37</v>
      </c>
      <c r="J89" s="2">
        <f>TREND(Calibration!$A$2:$A$4,Calibration!$B$2:$B$4,C89)</f>
        <v>404.99861120017232</v>
      </c>
      <c r="K89" s="2">
        <f>TREND(Calibration!$A$2:$A$4,Calibration!$C$2:$C$4,E89)</f>
        <v>491.57343180791781</v>
      </c>
      <c r="L89" s="2">
        <f>TREND(Calibration!$A$2:$A$4,Calibration!$D$2:$D$4,G89)</f>
        <v>600.59431923461932</v>
      </c>
    </row>
    <row r="90" spans="1:12" x14ac:dyDescent="0.25">
      <c r="A90">
        <v>440095</v>
      </c>
      <c r="B90">
        <v>14.22399998</v>
      </c>
      <c r="C90">
        <v>0.58700001000000002</v>
      </c>
      <c r="D90">
        <v>585.40502930000002</v>
      </c>
      <c r="E90">
        <v>1.2740000499999999</v>
      </c>
      <c r="F90">
        <v>9.9000003020963209E+37</v>
      </c>
      <c r="G90">
        <v>1.55369997</v>
      </c>
      <c r="H90">
        <v>9.9000003020963209E+37</v>
      </c>
      <c r="J90" s="2">
        <f>TREND(Calibration!$A$2:$A$4,Calibration!$B$2:$B$4,C90)</f>
        <v>406.9905861571321</v>
      </c>
      <c r="K90" s="2">
        <f>TREND(Calibration!$A$2:$A$4,Calibration!$C$2:$C$4,E90)</f>
        <v>495.27185843880864</v>
      </c>
      <c r="L90" s="2">
        <f>TREND(Calibration!$A$2:$A$4,Calibration!$D$2:$D$4,G90)</f>
        <v>599.48463185878495</v>
      </c>
    </row>
    <row r="91" spans="1:12" x14ac:dyDescent="0.25">
      <c r="A91">
        <v>445095</v>
      </c>
      <c r="B91">
        <v>14.329999920000001</v>
      </c>
      <c r="C91">
        <v>0.58490001999999996</v>
      </c>
      <c r="D91">
        <v>787.09802246000004</v>
      </c>
      <c r="E91">
        <v>1.2831000100000001</v>
      </c>
      <c r="F91">
        <v>9.9000003020963209E+37</v>
      </c>
      <c r="G91">
        <v>1.55050004</v>
      </c>
      <c r="H91">
        <v>9.9000003020963209E+37</v>
      </c>
      <c r="J91" s="2">
        <f>TREND(Calibration!$A$2:$A$4,Calibration!$B$2:$B$4,C91)</f>
        <v>405.68335473145078</v>
      </c>
      <c r="K91" s="2">
        <f>TREND(Calibration!$A$2:$A$4,Calibration!$C$2:$C$4,E91)</f>
        <v>498.9300289373947</v>
      </c>
      <c r="L91" s="2">
        <f>TREND(Calibration!$A$2:$A$4,Calibration!$D$2:$D$4,G91)</f>
        <v>598.16946097742186</v>
      </c>
    </row>
    <row r="92" spans="1:12" x14ac:dyDescent="0.25">
      <c r="A92">
        <v>450095</v>
      </c>
      <c r="B92">
        <v>14.446000099999999</v>
      </c>
      <c r="C92">
        <v>0.58160000999999995</v>
      </c>
      <c r="D92">
        <v>789.78601074000005</v>
      </c>
      <c r="E92">
        <v>1.3134000299999999</v>
      </c>
      <c r="F92">
        <v>9.9000003020963209E+37</v>
      </c>
      <c r="G92">
        <v>1.54990005</v>
      </c>
      <c r="H92">
        <v>9.9000003020963209E+37</v>
      </c>
      <c r="J92" s="2">
        <f>TREND(Calibration!$A$2:$A$4,Calibration!$B$2:$B$4,C92)</f>
        <v>403.62911791267419</v>
      </c>
      <c r="K92" s="2">
        <f>TREND(Calibration!$A$2:$A$4,Calibration!$C$2:$C$4,E92)</f>
        <v>511.11059228828492</v>
      </c>
      <c r="L92" s="2">
        <f>TREND(Calibration!$A$2:$A$4,Calibration!$D$2:$D$4,G92)</f>
        <v>597.92286515279159</v>
      </c>
    </row>
    <row r="93" spans="1:12" x14ac:dyDescent="0.25">
      <c r="A93">
        <v>455095</v>
      </c>
      <c r="B93">
        <v>14.48700047</v>
      </c>
      <c r="C93">
        <v>0.58160000999999995</v>
      </c>
      <c r="D93">
        <v>637.76397704999999</v>
      </c>
      <c r="E93">
        <v>1.24800003</v>
      </c>
      <c r="F93">
        <v>9.9000003020963209E+37</v>
      </c>
      <c r="G93">
        <v>1.55050004</v>
      </c>
      <c r="H93">
        <v>9.9000003020963209E+37</v>
      </c>
      <c r="J93" s="2">
        <f>TREND(Calibration!$A$2:$A$4,Calibration!$B$2:$B$4,C93)</f>
        <v>403.62911791267419</v>
      </c>
      <c r="K93" s="2">
        <f>TREND(Calibration!$A$2:$A$4,Calibration!$C$2:$C$4,E93)</f>
        <v>484.81988874590371</v>
      </c>
      <c r="L93" s="2">
        <f>TREND(Calibration!$A$2:$A$4,Calibration!$D$2:$D$4,G93)</f>
        <v>598.16946097742186</v>
      </c>
    </row>
    <row r="94" spans="1:12" x14ac:dyDescent="0.25">
      <c r="A94">
        <v>460095</v>
      </c>
      <c r="B94">
        <v>14.40699959</v>
      </c>
      <c r="C94">
        <v>0.58590001000000003</v>
      </c>
      <c r="D94">
        <v>869.60198975000003</v>
      </c>
      <c r="E94">
        <v>1.25940001</v>
      </c>
      <c r="F94">
        <v>9.9000003020963209E+37</v>
      </c>
      <c r="G94">
        <v>1.55209994</v>
      </c>
      <c r="H94">
        <v>9.9000003020963209E+37</v>
      </c>
      <c r="J94" s="2">
        <f>TREND(Calibration!$A$2:$A$4,Calibration!$B$2:$B$4,C94)</f>
        <v>406.30584262585364</v>
      </c>
      <c r="K94" s="2">
        <f>TREND(Calibration!$A$2:$A$4,Calibration!$C$2:$C$4,E94)</f>
        <v>489.40266389221983</v>
      </c>
      <c r="L94" s="2">
        <f>TREND(Calibration!$A$2:$A$4,Calibration!$D$2:$D$4,G94)</f>
        <v>598.82701970311052</v>
      </c>
    </row>
    <row r="95" spans="1:12" x14ac:dyDescent="0.25">
      <c r="A95">
        <v>465095</v>
      </c>
      <c r="B95">
        <v>14.272000309999999</v>
      </c>
      <c r="C95">
        <v>0.58920002000000005</v>
      </c>
      <c r="D95">
        <v>713.80603026999995</v>
      </c>
      <c r="E95">
        <v>1.27670002</v>
      </c>
      <c r="F95">
        <v>9.9000003020963209E+37</v>
      </c>
      <c r="G95">
        <v>1.5563999399999999</v>
      </c>
      <c r="H95">
        <v>9.9000003020963209E+37</v>
      </c>
      <c r="J95" s="2">
        <f>TREND(Calibration!$A$2:$A$4,Calibration!$B$2:$B$4,C95)</f>
        <v>408.36007944463023</v>
      </c>
      <c r="K95" s="2">
        <f>TREND(Calibration!$A$2:$A$4,Calibration!$C$2:$C$4,E95)</f>
        <v>496.35724239665763</v>
      </c>
      <c r="L95" s="2">
        <f>TREND(Calibration!$A$2:$A$4,Calibration!$D$2:$D$4,G95)</f>
        <v>600.59431923461932</v>
      </c>
    </row>
    <row r="96" spans="1:12" x14ac:dyDescent="0.25">
      <c r="A96">
        <v>470095</v>
      </c>
      <c r="B96">
        <v>14.135000229999999</v>
      </c>
      <c r="C96">
        <v>0.58380001999999998</v>
      </c>
      <c r="D96">
        <v>645.08697510000002</v>
      </c>
      <c r="E96">
        <v>1.2776999499999999</v>
      </c>
      <c r="F96">
        <v>9.9000003020963209E+37</v>
      </c>
      <c r="G96">
        <v>1.5542000499999999</v>
      </c>
      <c r="H96">
        <v>1369.73706055</v>
      </c>
      <c r="J96" s="2">
        <f>TREND(Calibration!$A$2:$A$4,Calibration!$B$2:$B$4,C96)</f>
        <v>404.99861120017232</v>
      </c>
      <c r="K96" s="2">
        <f>TREND(Calibration!$A$2:$A$4,Calibration!$C$2:$C$4,E96)</f>
        <v>496.75921278187366</v>
      </c>
      <c r="L96" s="2">
        <f>TREND(Calibration!$A$2:$A$4,Calibration!$D$2:$D$4,G96)</f>
        <v>599.6901646843005</v>
      </c>
    </row>
    <row r="97" spans="1:12" x14ac:dyDescent="0.25">
      <c r="A97">
        <v>475095</v>
      </c>
      <c r="B97">
        <v>13.972999570000001</v>
      </c>
      <c r="C97">
        <v>0.58969998000000001</v>
      </c>
      <c r="D97">
        <v>836.96099853999999</v>
      </c>
      <c r="E97">
        <v>1.2702000099999999</v>
      </c>
      <c r="F97">
        <v>9.9000003020963209E+37</v>
      </c>
      <c r="G97">
        <v>1.5569000200000001</v>
      </c>
      <c r="H97">
        <v>9.9000003020963209E+37</v>
      </c>
      <c r="J97" s="2">
        <f>TREND(Calibration!$A$2:$A$4,Calibration!$B$2:$B$4,C97)</f>
        <v>408.67130160453746</v>
      </c>
      <c r="K97" s="2">
        <f>TREND(Calibration!$A$2:$A$4,Calibration!$C$2:$C$4,E97)</f>
        <v>493.74424796343874</v>
      </c>
      <c r="L97" s="2">
        <f>TREND(Calibration!$A$2:$A$4,Calibration!$D$2:$D$4,G97)</f>
        <v>600.79985206013498</v>
      </c>
    </row>
    <row r="98" spans="1:12" x14ac:dyDescent="0.25">
      <c r="A98">
        <v>480095</v>
      </c>
      <c r="B98">
        <v>13.86100006</v>
      </c>
      <c r="C98">
        <v>0.57459998000000001</v>
      </c>
      <c r="D98">
        <v>1287.0880127</v>
      </c>
      <c r="E98">
        <v>1.2506999999999999</v>
      </c>
      <c r="F98">
        <v>958.92901611000002</v>
      </c>
      <c r="G98">
        <v>1.55050004</v>
      </c>
      <c r="H98">
        <v>9.9000003020963209E+37</v>
      </c>
      <c r="J98" s="2">
        <f>TREND(Calibration!$A$2:$A$4,Calibration!$B$2:$B$4,C98)</f>
        <v>399.2716404024423</v>
      </c>
      <c r="K98" s="2">
        <f>TREND(Calibration!$A$2:$A$4,Calibration!$C$2:$C$4,E98)</f>
        <v>485.90527270375264</v>
      </c>
      <c r="L98" s="2">
        <f>TREND(Calibration!$A$2:$A$4,Calibration!$D$2:$D$4,G98)</f>
        <v>598.16946097742186</v>
      </c>
    </row>
    <row r="99" spans="1:12" x14ac:dyDescent="0.25">
      <c r="A99">
        <v>485096</v>
      </c>
      <c r="B99">
        <v>13.93299961</v>
      </c>
      <c r="C99">
        <v>0.57569999000000005</v>
      </c>
      <c r="D99">
        <v>342.18099976000002</v>
      </c>
      <c r="E99">
        <v>1.24699998</v>
      </c>
      <c r="F99">
        <v>834.69201659999999</v>
      </c>
      <c r="G99">
        <v>1.5569000200000001</v>
      </c>
      <c r="H99">
        <v>9.9000003020963209E+37</v>
      </c>
      <c r="J99" s="2">
        <f>TREND(Calibration!$A$2:$A$4,Calibration!$B$2:$B$4,C99)</f>
        <v>399.95639015866197</v>
      </c>
      <c r="K99" s="2">
        <f>TREND(Calibration!$A$2:$A$4,Calibration!$C$2:$C$4,E99)</f>
        <v>484.41787012086462</v>
      </c>
      <c r="L99" s="2">
        <f>TREND(Calibration!$A$2:$A$4,Calibration!$D$2:$D$4,G99)</f>
        <v>600.79985206013498</v>
      </c>
    </row>
    <row r="100" spans="1:12" x14ac:dyDescent="0.25">
      <c r="A100">
        <v>490095</v>
      </c>
      <c r="B100">
        <v>14.1079998</v>
      </c>
      <c r="C100">
        <v>0.57999997999999997</v>
      </c>
      <c r="D100">
        <v>614.55700683999999</v>
      </c>
      <c r="E100">
        <v>1.2582999500000001</v>
      </c>
      <c r="F100">
        <v>640.57299805000002</v>
      </c>
      <c r="G100">
        <v>1.5493999700000001</v>
      </c>
      <c r="H100">
        <v>9.9000003020963209E+37</v>
      </c>
      <c r="J100" s="2">
        <f>TREND(Calibration!$A$2:$A$4,Calibration!$B$2:$B$4,C100)</f>
        <v>402.63310864690015</v>
      </c>
      <c r="K100" s="2">
        <f>TREND(Calibration!$A$2:$A$4,Calibration!$C$2:$C$4,E100)</f>
        <v>488.96044139468421</v>
      </c>
      <c r="L100" s="2">
        <f>TREND(Calibration!$A$2:$A$4,Calibration!$D$2:$D$4,G100)</f>
        <v>597.71733232727604</v>
      </c>
    </row>
    <row r="101" spans="1:12" x14ac:dyDescent="0.25">
      <c r="A101">
        <v>495095</v>
      </c>
      <c r="B101">
        <v>14.274000170000001</v>
      </c>
      <c r="C101">
        <v>0.58539998999999998</v>
      </c>
      <c r="D101">
        <v>842.01599121000004</v>
      </c>
      <c r="E101">
        <v>1.2486000100000001</v>
      </c>
      <c r="F101">
        <v>657.87402343999997</v>
      </c>
      <c r="G101">
        <v>1.5493999700000001</v>
      </c>
      <c r="H101">
        <v>9.9000003020963209E+37</v>
      </c>
      <c r="J101" s="2">
        <f>TREND(Calibration!$A$2:$A$4,Calibration!$B$2:$B$4,C101)</f>
        <v>405.99458311629922</v>
      </c>
      <c r="K101" s="2">
        <f>TREND(Calibration!$A$2:$A$4,Calibration!$C$2:$C$4,E101)</f>
        <v>485.06107982100099</v>
      </c>
      <c r="L101" s="2">
        <f>TREND(Calibration!$A$2:$A$4,Calibration!$D$2:$D$4,G101)</f>
        <v>597.71733232727604</v>
      </c>
    </row>
    <row r="102" spans="1:12" x14ac:dyDescent="0.25">
      <c r="A102">
        <v>500091</v>
      </c>
      <c r="B102">
        <v>14.458999629999999</v>
      </c>
      <c r="C102">
        <v>0.59509999000000002</v>
      </c>
      <c r="D102">
        <v>1007.75201416</v>
      </c>
      <c r="E102">
        <v>1.2404999699999999</v>
      </c>
      <c r="F102">
        <v>522.53399658000001</v>
      </c>
      <c r="G102">
        <v>1.5471999599999999</v>
      </c>
      <c r="H102">
        <v>9.9000003020963209E+37</v>
      </c>
      <c r="J102" s="2">
        <f>TREND(Calibration!$A$2:$A$4,Calibration!$B$2:$B$4,C102)</f>
        <v>412.03277607393653</v>
      </c>
      <c r="K102" s="2">
        <f>TREND(Calibration!$A$2:$A$4,Calibration!$C$2:$C$4,E102)</f>
        <v>481.80487568764568</v>
      </c>
      <c r="L102" s="2">
        <f>TREND(Calibration!$A$2:$A$4,Calibration!$D$2:$D$4,G102)</f>
        <v>596.81312845697028</v>
      </c>
    </row>
    <row r="103" spans="1:12" x14ac:dyDescent="0.25">
      <c r="A103">
        <v>505091</v>
      </c>
      <c r="B103">
        <v>14.51799965</v>
      </c>
      <c r="C103">
        <v>0.59130000999999999</v>
      </c>
      <c r="D103">
        <v>1050.0030517600001</v>
      </c>
      <c r="E103">
        <v>1.2421</v>
      </c>
      <c r="F103">
        <v>1003.17797852</v>
      </c>
      <c r="G103">
        <v>1.5440000300000001</v>
      </c>
      <c r="H103">
        <v>9.9000003020963209E+37</v>
      </c>
      <c r="J103" s="2">
        <f>TREND(Calibration!$A$2:$A$4,Calibration!$B$2:$B$4,C103)</f>
        <v>409.6673108703115</v>
      </c>
      <c r="K103" s="2">
        <f>TREND(Calibration!$A$2:$A$4,Calibration!$C$2:$C$4,E103)</f>
        <v>482.44808538778204</v>
      </c>
      <c r="L103" s="2">
        <f>TREND(Calibration!$A$2:$A$4,Calibration!$D$2:$D$4,G103)</f>
        <v>595.49795757560719</v>
      </c>
    </row>
    <row r="104" spans="1:12" x14ac:dyDescent="0.25">
      <c r="A104">
        <v>510091</v>
      </c>
      <c r="B104">
        <v>14.385999679999999</v>
      </c>
      <c r="C104">
        <v>0.58490001999999996</v>
      </c>
      <c r="D104">
        <v>9.9000003020963209E+37</v>
      </c>
      <c r="E104">
        <v>1.2398999900000001</v>
      </c>
      <c r="F104">
        <v>564.43103026999995</v>
      </c>
      <c r="G104">
        <v>1.54830003</v>
      </c>
      <c r="H104">
        <v>9.9000003020963209E+37</v>
      </c>
      <c r="J104" s="2">
        <f>TREND(Calibration!$A$2:$A$4,Calibration!$B$2:$B$4,C104)</f>
        <v>405.68335473145078</v>
      </c>
      <c r="K104" s="2">
        <f>TREND(Calibration!$A$2:$A$4,Calibration!$C$2:$C$4,E104)</f>
        <v>481.56368461254857</v>
      </c>
      <c r="L104" s="2">
        <f>TREND(Calibration!$A$2:$A$4,Calibration!$D$2:$D$4,G104)</f>
        <v>597.2652571071161</v>
      </c>
    </row>
    <row r="105" spans="1:12" x14ac:dyDescent="0.25">
      <c r="A105">
        <v>515091</v>
      </c>
      <c r="B105">
        <v>14.21500015</v>
      </c>
      <c r="C105">
        <v>0.58649998999999997</v>
      </c>
      <c r="D105">
        <v>1033.9610595700001</v>
      </c>
      <c r="E105">
        <v>1.2382999699999999</v>
      </c>
      <c r="F105">
        <v>447.60598755000001</v>
      </c>
      <c r="G105">
        <v>1.5461000199999999</v>
      </c>
      <c r="H105">
        <v>9.9000003020963209E+37</v>
      </c>
      <c r="J105" s="2">
        <f>TREND(Calibration!$A$2:$A$4,Calibration!$B$2:$B$4,C105)</f>
        <v>406.67932664757768</v>
      </c>
      <c r="K105" s="2">
        <f>TREND(Calibration!$A$2:$A$4,Calibration!$C$2:$C$4,E105)</f>
        <v>480.92047893239743</v>
      </c>
      <c r="L105" s="2">
        <f>TREND(Calibration!$A$2:$A$4,Calibration!$D$2:$D$4,G105)</f>
        <v>596.36105323681022</v>
      </c>
    </row>
    <row r="106" spans="1:12" x14ac:dyDescent="0.25">
      <c r="A106">
        <v>520091</v>
      </c>
      <c r="B106">
        <v>14.100999829999999</v>
      </c>
      <c r="C106">
        <v>0.58490001999999996</v>
      </c>
      <c r="D106">
        <v>1192.51599121</v>
      </c>
      <c r="E106">
        <v>1.24319994</v>
      </c>
      <c r="F106">
        <v>512.67602538999995</v>
      </c>
      <c r="G106">
        <v>1.5440000300000001</v>
      </c>
      <c r="H106">
        <v>9.9000003020963209E+37</v>
      </c>
      <c r="J106" s="2">
        <f>TREND(Calibration!$A$2:$A$4,Calibration!$B$2:$B$4,C106)</f>
        <v>405.68335473145078</v>
      </c>
      <c r="K106" s="2">
        <f>TREND(Calibration!$A$2:$A$4,Calibration!$C$2:$C$4,E106)</f>
        <v>482.89025964549472</v>
      </c>
      <c r="L106" s="2">
        <f>TREND(Calibration!$A$2:$A$4,Calibration!$D$2:$D$4,G106)</f>
        <v>595.49795757560719</v>
      </c>
    </row>
    <row r="107" spans="1:12" x14ac:dyDescent="0.25">
      <c r="A107">
        <v>525091</v>
      </c>
      <c r="B107">
        <v>14.022999759999999</v>
      </c>
      <c r="C107">
        <v>0.57950002</v>
      </c>
      <c r="D107">
        <v>9.9000003020963209E+37</v>
      </c>
      <c r="E107">
        <v>1.2702000099999999</v>
      </c>
      <c r="F107">
        <v>86.551002499999996</v>
      </c>
      <c r="G107">
        <v>1.54130006</v>
      </c>
      <c r="H107">
        <v>9.9000003020963209E+37</v>
      </c>
      <c r="J107" s="2">
        <f>TREND(Calibration!$A$2:$A$4,Calibration!$B$2:$B$4,C107)</f>
        <v>402.32188648699292</v>
      </c>
      <c r="K107" s="2">
        <f>TREND(Calibration!$A$2:$A$4,Calibration!$C$2:$C$4,E107)</f>
        <v>493.74424796343874</v>
      </c>
      <c r="L107" s="2">
        <f>TREND(Calibration!$A$2:$A$4,Calibration!$D$2:$D$4,G107)</f>
        <v>594.38827019977271</v>
      </c>
    </row>
    <row r="108" spans="1:12" x14ac:dyDescent="0.25">
      <c r="A108">
        <v>530091</v>
      </c>
      <c r="B108">
        <v>13.98499966</v>
      </c>
      <c r="C108">
        <v>0.58270001000000005</v>
      </c>
      <c r="D108">
        <v>1107.20605469</v>
      </c>
      <c r="E108">
        <v>1.2517999399999999</v>
      </c>
      <c r="F108">
        <v>179.66200255999999</v>
      </c>
      <c r="G108">
        <v>1.54449999</v>
      </c>
      <c r="H108">
        <v>9.9000003020963209E+37</v>
      </c>
      <c r="J108" s="2">
        <f>TREND(Calibration!$A$2:$A$4,Calibration!$B$2:$B$4,C108)</f>
        <v>404.3138614439527</v>
      </c>
      <c r="K108" s="2">
        <f>TREND(Calibration!$A$2:$A$4,Calibration!$C$2:$C$4,E108)</f>
        <v>486.34744696146532</v>
      </c>
      <c r="L108" s="2">
        <f>TREND(Calibration!$A$2:$A$4,Calibration!$D$2:$D$4,G108)</f>
        <v>595.70344108113579</v>
      </c>
    </row>
    <row r="109" spans="1:12" x14ac:dyDescent="0.25">
      <c r="A109">
        <v>535091</v>
      </c>
      <c r="B109">
        <v>14.036999700000001</v>
      </c>
      <c r="C109">
        <v>0.59130000999999999</v>
      </c>
      <c r="D109">
        <v>1066.31994629</v>
      </c>
      <c r="E109">
        <v>1.25989997</v>
      </c>
      <c r="F109">
        <v>127.27200317</v>
      </c>
      <c r="G109">
        <v>1.5440000300000001</v>
      </c>
      <c r="H109">
        <v>9.9000003020963209E+37</v>
      </c>
      <c r="J109" s="2">
        <f>TREND(Calibration!$A$2:$A$4,Calibration!$B$2:$B$4,C109)</f>
        <v>409.6673108703115</v>
      </c>
      <c r="K109" s="2">
        <f>TREND(Calibration!$A$2:$A$4,Calibration!$C$2:$C$4,E109)</f>
        <v>489.60364707483529</v>
      </c>
      <c r="L109" s="2">
        <f>TREND(Calibration!$A$2:$A$4,Calibration!$D$2:$D$4,G109)</f>
        <v>595.49795757560719</v>
      </c>
    </row>
    <row r="110" spans="1:12" x14ac:dyDescent="0.25">
      <c r="A110">
        <v>540091</v>
      </c>
      <c r="B110">
        <v>14.21800041</v>
      </c>
      <c r="C110">
        <v>0.58429998000000005</v>
      </c>
      <c r="D110">
        <v>1194.4510498</v>
      </c>
      <c r="E110">
        <v>1.24100006</v>
      </c>
      <c r="F110">
        <v>494.57800293000003</v>
      </c>
      <c r="G110">
        <v>1.5493999700000001</v>
      </c>
      <c r="H110">
        <v>9.9000003020963209E+37</v>
      </c>
      <c r="J110" s="2">
        <f>TREND(Calibration!$A$2:$A$4,Calibration!$B$2:$B$4,C110)</f>
        <v>405.30983336007961</v>
      </c>
      <c r="K110" s="2">
        <f>TREND(Calibration!$A$2:$A$4,Calibration!$C$2:$C$4,E110)</f>
        <v>482.00591113006942</v>
      </c>
      <c r="L110" s="2">
        <f>TREND(Calibration!$A$2:$A$4,Calibration!$D$2:$D$4,G110)</f>
        <v>597.71733232727604</v>
      </c>
    </row>
    <row r="111" spans="1:12" x14ac:dyDescent="0.25">
      <c r="A111">
        <v>545091</v>
      </c>
      <c r="B111">
        <v>14.394000050000001</v>
      </c>
      <c r="C111">
        <v>0.59619999000000001</v>
      </c>
      <c r="D111">
        <v>779.65100098000005</v>
      </c>
      <c r="E111">
        <v>1.2539999500000001</v>
      </c>
      <c r="F111">
        <v>967.28302001999998</v>
      </c>
      <c r="G111">
        <v>1.55050004</v>
      </c>
      <c r="H111">
        <v>9.9000003020963209E+37</v>
      </c>
      <c r="J111" s="2">
        <f>TREND(Calibration!$A$2:$A$4,Calibration!$B$2:$B$4,C111)</f>
        <v>412.71751960521499</v>
      </c>
      <c r="K111" s="2">
        <f>TREND(Calibration!$A$2:$A$4,Calibration!$C$2:$C$4,E111)</f>
        <v>487.23184773669891</v>
      </c>
      <c r="L111" s="2">
        <f>TREND(Calibration!$A$2:$A$4,Calibration!$D$2:$D$4,G111)</f>
        <v>598.16946097742186</v>
      </c>
    </row>
    <row r="112" spans="1:12" x14ac:dyDescent="0.25">
      <c r="A112">
        <v>550091</v>
      </c>
      <c r="B112">
        <v>14.5</v>
      </c>
      <c r="C112">
        <v>0.59780001999999999</v>
      </c>
      <c r="D112">
        <v>673.82598876999998</v>
      </c>
      <c r="E112">
        <v>1.26259995</v>
      </c>
      <c r="F112">
        <v>9.9000003020963209E+37</v>
      </c>
      <c r="G112">
        <v>1.5542000499999999</v>
      </c>
      <c r="H112">
        <v>9.9000003020963209E+37</v>
      </c>
      <c r="J112" s="2">
        <f>TREND(Calibration!$A$2:$A$4,Calibration!$B$2:$B$4,C112)</f>
        <v>413.71352887098902</v>
      </c>
      <c r="K112" s="2">
        <f>TREND(Calibration!$A$2:$A$4,Calibration!$C$2:$C$4,E112)</f>
        <v>490.68903505266951</v>
      </c>
      <c r="L112" s="2">
        <f>TREND(Calibration!$A$2:$A$4,Calibration!$D$2:$D$4,G112)</f>
        <v>599.6901646843005</v>
      </c>
    </row>
    <row r="113" spans="1:12" x14ac:dyDescent="0.25">
      <c r="A113">
        <v>555091</v>
      </c>
      <c r="B113">
        <v>14.519000050000001</v>
      </c>
      <c r="C113">
        <v>0.60110003000000001</v>
      </c>
      <c r="D113">
        <v>829.58801270000004</v>
      </c>
      <c r="E113">
        <v>1.26909995</v>
      </c>
      <c r="F113">
        <v>9.9000003020963209E+37</v>
      </c>
      <c r="G113">
        <v>1.55480003</v>
      </c>
      <c r="H113">
        <v>9.9000003020963209E+37</v>
      </c>
      <c r="J113" s="2">
        <f>TREND(Calibration!$A$2:$A$4,Calibration!$B$2:$B$4,C113)</f>
        <v>415.76776568976561</v>
      </c>
      <c r="K113" s="2">
        <f>TREND(Calibration!$A$2:$A$4,Calibration!$C$2:$C$4,E113)</f>
        <v>493.30202546590311</v>
      </c>
      <c r="L113" s="2">
        <f>TREND(Calibration!$A$2:$A$4,Calibration!$D$2:$D$4,G113)</f>
        <v>599.93675639893183</v>
      </c>
    </row>
    <row r="114" spans="1:12" x14ac:dyDescent="0.25">
      <c r="A114">
        <v>560091</v>
      </c>
      <c r="B114">
        <v>14.47900009</v>
      </c>
      <c r="C114">
        <v>0.59130000999999999</v>
      </c>
      <c r="D114">
        <v>898.42602538999995</v>
      </c>
      <c r="E114">
        <v>1.2740000499999999</v>
      </c>
      <c r="F114">
        <v>9.9000003020963209E+37</v>
      </c>
      <c r="G114">
        <v>1.5575000000000001</v>
      </c>
      <c r="H114">
        <v>9.9000003020963209E+37</v>
      </c>
      <c r="J114" s="2">
        <f>TREND(Calibration!$A$2:$A$4,Calibration!$B$2:$B$4,C114)</f>
        <v>409.6673108703115</v>
      </c>
      <c r="K114" s="2">
        <f>TREND(Calibration!$A$2:$A$4,Calibration!$C$2:$C$4,E114)</f>
        <v>495.27185843880864</v>
      </c>
      <c r="L114" s="2">
        <f>TREND(Calibration!$A$2:$A$4,Calibration!$D$2:$D$4,G114)</f>
        <v>601.04644377476632</v>
      </c>
    </row>
    <row r="115" spans="1:12" x14ac:dyDescent="0.25">
      <c r="A115">
        <v>565094</v>
      </c>
      <c r="B115">
        <v>14.333000180000001</v>
      </c>
      <c r="C115">
        <v>0.59399997999999998</v>
      </c>
      <c r="D115">
        <v>9.9000003020963209E+37</v>
      </c>
      <c r="E115">
        <v>1.24530005</v>
      </c>
      <c r="F115">
        <v>583.46301270000004</v>
      </c>
      <c r="G115">
        <v>1.5552999999999999</v>
      </c>
      <c r="H115">
        <v>9.9000003020963209E+37</v>
      </c>
      <c r="J115" s="2">
        <f>TREND(Calibration!$A$2:$A$4,Calibration!$B$2:$B$4,C115)</f>
        <v>411.34802631771686</v>
      </c>
      <c r="K115" s="2">
        <f>TREND(Calibration!$A$2:$A$4,Calibration!$C$2:$C$4,E115)</f>
        <v>483.73450076806949</v>
      </c>
      <c r="L115" s="2">
        <f>TREND(Calibration!$A$2:$A$4,Calibration!$D$2:$D$4,G115)</f>
        <v>600.14224401445938</v>
      </c>
    </row>
    <row r="116" spans="1:12" x14ac:dyDescent="0.25">
      <c r="A116">
        <v>570106</v>
      </c>
      <c r="B116">
        <v>14.23499966</v>
      </c>
      <c r="C116">
        <v>0.58859998000000002</v>
      </c>
      <c r="D116">
        <v>678.60198975000003</v>
      </c>
      <c r="E116">
        <v>1.2706999800000001</v>
      </c>
      <c r="F116">
        <v>745.68200683999999</v>
      </c>
      <c r="G116">
        <v>1.55480003</v>
      </c>
      <c r="H116">
        <v>9.9000003020963209E+37</v>
      </c>
      <c r="J116" s="2">
        <f>TREND(Calibration!$A$2:$A$4,Calibration!$B$2:$B$4,C116)</f>
        <v>407.986558073259</v>
      </c>
      <c r="K116" s="2">
        <f>TREND(Calibration!$A$2:$A$4,Calibration!$C$2:$C$4,E116)</f>
        <v>493.94523516603948</v>
      </c>
      <c r="L116" s="2">
        <f>TREND(Calibration!$A$2:$A$4,Calibration!$D$2:$D$4,G116)</f>
        <v>599.93675639893183</v>
      </c>
    </row>
    <row r="117" spans="1:12" x14ac:dyDescent="0.25">
      <c r="A117">
        <v>575095</v>
      </c>
      <c r="B117">
        <v>14.097999570000001</v>
      </c>
      <c r="C117">
        <v>0.59460002000000001</v>
      </c>
      <c r="D117">
        <v>1071.6209716799999</v>
      </c>
      <c r="E117">
        <v>1.2965999800000001</v>
      </c>
      <c r="F117">
        <v>500.94100952000002</v>
      </c>
      <c r="G117">
        <v>1.55050004</v>
      </c>
      <c r="H117">
        <v>9.9000003020963209E+37</v>
      </c>
      <c r="J117" s="2">
        <f>TREND(Calibration!$A$2:$A$4,Calibration!$B$2:$B$4,C117)</f>
        <v>411.72154768908808</v>
      </c>
      <c r="K117" s="2">
        <f>TREND(Calibration!$A$2:$A$4,Calibration!$C$2:$C$4,E117)</f>
        <v>504.35699696646259</v>
      </c>
      <c r="L117" s="2">
        <f>TREND(Calibration!$A$2:$A$4,Calibration!$D$2:$D$4,G117)</f>
        <v>598.16946097742186</v>
      </c>
    </row>
    <row r="118" spans="1:12" x14ac:dyDescent="0.25">
      <c r="A118">
        <v>580094</v>
      </c>
      <c r="B118">
        <v>14.01799965</v>
      </c>
      <c r="C118">
        <v>0.59619999000000001</v>
      </c>
      <c r="D118">
        <v>948.95697021000001</v>
      </c>
      <c r="E118">
        <v>1.30309999</v>
      </c>
      <c r="F118">
        <v>798.51000977000001</v>
      </c>
      <c r="G118">
        <v>1.5397000300000001</v>
      </c>
      <c r="H118">
        <v>9.9000003020963209E+37</v>
      </c>
      <c r="J118" s="2">
        <f>TREND(Calibration!$A$2:$A$4,Calibration!$B$2:$B$4,C118)</f>
        <v>412.71751960521499</v>
      </c>
      <c r="K118" s="2">
        <f>TREND(Calibration!$A$2:$A$4,Calibration!$C$2:$C$4,E118)</f>
        <v>506.96999139968148</v>
      </c>
      <c r="L118" s="2">
        <f>TREND(Calibration!$A$2:$A$4,Calibration!$D$2:$D$4,G118)</f>
        <v>593.73065804409828</v>
      </c>
    </row>
    <row r="119" spans="1:12" x14ac:dyDescent="0.25">
      <c r="A119">
        <v>585094</v>
      </c>
      <c r="B119">
        <v>14.04399967</v>
      </c>
      <c r="C119">
        <v>0.6038</v>
      </c>
      <c r="D119">
        <v>775.25500488</v>
      </c>
      <c r="E119">
        <v>1.33710003</v>
      </c>
      <c r="F119">
        <v>9.9000003020963209E+37</v>
      </c>
      <c r="G119">
        <v>1.54449999</v>
      </c>
      <c r="H119">
        <v>9.9000003020963209E+37</v>
      </c>
      <c r="J119" s="2">
        <f>TREND(Calibration!$A$2:$A$4,Calibration!$B$2:$B$4,C119)</f>
        <v>417.44848113717097</v>
      </c>
      <c r="K119" s="2">
        <f>TREND(Calibration!$A$2:$A$4,Calibration!$C$2:$C$4,E119)</f>
        <v>520.63795733345978</v>
      </c>
      <c r="L119" s="2">
        <f>TREND(Calibration!$A$2:$A$4,Calibration!$D$2:$D$4,G119)</f>
        <v>595.70344108113579</v>
      </c>
    </row>
    <row r="120" spans="1:12" x14ac:dyDescent="0.25">
      <c r="A120">
        <v>590094</v>
      </c>
      <c r="B120">
        <v>14.21199989</v>
      </c>
      <c r="C120">
        <v>0.60049998999999998</v>
      </c>
      <c r="D120">
        <v>782.60797118999994</v>
      </c>
      <c r="E120">
        <v>1.3446999799999999</v>
      </c>
      <c r="F120">
        <v>9.9000003020963209E+37</v>
      </c>
      <c r="G120">
        <v>1.54830003</v>
      </c>
      <c r="H120">
        <v>9.9000003020963209E+37</v>
      </c>
      <c r="J120" s="2">
        <f>TREND(Calibration!$A$2:$A$4,Calibration!$B$2:$B$4,C120)</f>
        <v>415.39424431839439</v>
      </c>
      <c r="K120" s="2">
        <f>TREND(Calibration!$A$2:$A$4,Calibration!$C$2:$C$4,E120)</f>
        <v>523.69312602439118</v>
      </c>
      <c r="L120" s="2">
        <f>TREND(Calibration!$A$2:$A$4,Calibration!$D$2:$D$4,G120)</f>
        <v>597.2652571071161</v>
      </c>
    </row>
    <row r="121" spans="1:12" x14ac:dyDescent="0.25">
      <c r="A121">
        <v>595095</v>
      </c>
      <c r="B121">
        <v>14.42399979</v>
      </c>
      <c r="C121">
        <v>0.59939998000000005</v>
      </c>
      <c r="D121">
        <v>846.00598145000004</v>
      </c>
      <c r="E121">
        <v>1.3118000000000001</v>
      </c>
      <c r="F121">
        <v>9.9000003020963209E+37</v>
      </c>
      <c r="G121">
        <v>1.5471999599999999</v>
      </c>
      <c r="H121">
        <v>9.9000003020963209E+37</v>
      </c>
      <c r="J121" s="2">
        <f>TREND(Calibration!$A$2:$A$4,Calibration!$B$2:$B$4,C121)</f>
        <v>414.70949456217483</v>
      </c>
      <c r="K121" s="2">
        <f>TREND(Calibration!$A$2:$A$4,Calibration!$C$2:$C$4,E121)</f>
        <v>510.46738258814867</v>
      </c>
      <c r="L121" s="2">
        <f>TREND(Calibration!$A$2:$A$4,Calibration!$D$2:$D$4,G121)</f>
        <v>596.81312845697028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14.56000042</v>
      </c>
      <c r="C2">
        <v>0.59460002000000001</v>
      </c>
      <c r="D2">
        <v>944.53002930000002</v>
      </c>
      <c r="E2">
        <v>1.3177000299999999</v>
      </c>
      <c r="F2">
        <v>9.9000003020963209E+37</v>
      </c>
      <c r="G2">
        <v>1.55209994</v>
      </c>
      <c r="H2">
        <v>9.9000003020963209E+37</v>
      </c>
      <c r="J2" s="2">
        <f>TREND(Calibration!$A$2:$A$4,Calibration!$B$2:$B$4,C2)</f>
        <v>411.72154768908808</v>
      </c>
      <c r="K2" s="2">
        <f>TREND(Calibration!$A$2:$A$4,Calibration!$C$2:$C$4,E2)</f>
        <v>512.83918594627016</v>
      </c>
      <c r="L2" s="2">
        <f>TREND(Calibration!$A$2:$A$4,Calibration!$D$2:$D$4,G2)</f>
        <v>598.82701970311052</v>
      </c>
      <c r="N2" s="2">
        <f>AVERAGE(J2:J265)</f>
        <v>404.90678040081582</v>
      </c>
    </row>
    <row r="3" spans="1:14" x14ac:dyDescent="0.25">
      <c r="A3">
        <v>5076</v>
      </c>
      <c r="B3">
        <v>14.54899979</v>
      </c>
      <c r="C3">
        <v>0.58319997999999995</v>
      </c>
      <c r="D3">
        <v>9.9000003020963209E+37</v>
      </c>
      <c r="E3">
        <v>1.2706999800000001</v>
      </c>
      <c r="F3">
        <v>528.81799316000001</v>
      </c>
      <c r="G3">
        <v>1.55209994</v>
      </c>
      <c r="H3">
        <v>9.9000003020963209E+37</v>
      </c>
      <c r="J3" s="2">
        <f>TREND(Calibration!$A$2:$A$4,Calibration!$B$2:$B$4,C3)</f>
        <v>404.62508982880109</v>
      </c>
      <c r="K3" s="2">
        <f>TREND(Calibration!$A$2:$A$4,Calibration!$C$2:$C$4,E3)</f>
        <v>493.94523516603948</v>
      </c>
      <c r="L3" s="2">
        <f>TREND(Calibration!$A$2:$A$4,Calibration!$D$2:$D$4,G3)</f>
        <v>598.82701970311052</v>
      </c>
    </row>
    <row r="4" spans="1:14" x14ac:dyDescent="0.25">
      <c r="A4">
        <v>10077</v>
      </c>
      <c r="B4">
        <v>14.413999560000001</v>
      </c>
      <c r="C4">
        <v>0.58109999000000001</v>
      </c>
      <c r="D4">
        <v>831.41900635000002</v>
      </c>
      <c r="E4">
        <v>1.24749994</v>
      </c>
      <c r="F4">
        <v>428.40301513999998</v>
      </c>
      <c r="G4">
        <v>1.5656000400000001</v>
      </c>
      <c r="H4">
        <v>9.9000003020963209E+37</v>
      </c>
      <c r="J4" s="2">
        <f>TREND(Calibration!$A$2:$A$4,Calibration!$B$2:$B$4,C4)</f>
        <v>403.31785840311983</v>
      </c>
      <c r="K4" s="2">
        <f>TREND(Calibration!$A$2:$A$4,Calibration!$C$2:$C$4,E4)</f>
        <v>484.61885330348002</v>
      </c>
      <c r="L4" s="2">
        <f>TREND(Calibration!$A$2:$A$4,Calibration!$D$2:$D$4,G4)</f>
        <v>604.37555933225553</v>
      </c>
    </row>
    <row r="5" spans="1:14" x14ac:dyDescent="0.25">
      <c r="A5">
        <v>15077</v>
      </c>
      <c r="B5">
        <v>14.347999570000001</v>
      </c>
      <c r="C5">
        <v>0.59130000999999999</v>
      </c>
      <c r="D5">
        <v>554.82501220999995</v>
      </c>
      <c r="E5">
        <v>1.04340005</v>
      </c>
      <c r="F5">
        <v>717.65600586000005</v>
      </c>
      <c r="G5">
        <v>1.5585999500000001</v>
      </c>
      <c r="H5">
        <v>9.9000003020963209E+37</v>
      </c>
      <c r="J5" s="2">
        <f>TREND(Calibration!$A$2:$A$4,Calibration!$B$2:$B$4,C5)</f>
        <v>409.6673108703115</v>
      </c>
      <c r="K5" s="2">
        <f>TREND(Calibration!$A$2:$A$4,Calibration!$C$2:$C$4,E5)</f>
        <v>402.57099854778255</v>
      </c>
      <c r="L5" s="2">
        <f>TREND(Calibration!$A$2:$A$4,Calibration!$D$2:$D$4,G5)</f>
        <v>601.4985231049252</v>
      </c>
    </row>
    <row r="6" spans="1:14" x14ac:dyDescent="0.25">
      <c r="A6">
        <v>20077</v>
      </c>
      <c r="B6">
        <v>14.14599991</v>
      </c>
      <c r="C6">
        <v>0.59399997999999998</v>
      </c>
      <c r="D6">
        <v>1202.94799805</v>
      </c>
      <c r="E6">
        <v>1.2437000300000001</v>
      </c>
      <c r="F6">
        <v>391.50799561000002</v>
      </c>
      <c r="G6">
        <v>1.5677000299999999</v>
      </c>
      <c r="H6">
        <v>9.9000003020963209E+37</v>
      </c>
      <c r="J6" s="2">
        <f>TREND(Calibration!$A$2:$A$4,Calibration!$B$2:$B$4,C6)</f>
        <v>411.34802631771686</v>
      </c>
      <c r="K6" s="2">
        <f>TREND(Calibration!$A$2:$A$4,Calibration!$C$2:$C$4,E6)</f>
        <v>483.09129508791841</v>
      </c>
      <c r="L6" s="2">
        <f>TREND(Calibration!$A$2:$A$4,Calibration!$D$2:$D$4,G6)</f>
        <v>605.23865499345857</v>
      </c>
    </row>
    <row r="7" spans="1:14" x14ac:dyDescent="0.25">
      <c r="A7">
        <v>25079</v>
      </c>
      <c r="B7">
        <v>14.024000170000001</v>
      </c>
      <c r="C7">
        <v>0.59079999000000005</v>
      </c>
      <c r="D7">
        <v>1013.12097168</v>
      </c>
      <c r="E7">
        <v>1.2506999999999999</v>
      </c>
      <c r="F7">
        <v>808.25897216999999</v>
      </c>
      <c r="G7">
        <v>1.56449997</v>
      </c>
      <c r="H7">
        <v>9.9000003020963209E+37</v>
      </c>
      <c r="J7" s="2">
        <f>TREND(Calibration!$A$2:$A$4,Calibration!$B$2:$B$4,C7)</f>
        <v>409.35605136075714</v>
      </c>
      <c r="K7" s="2">
        <f>TREND(Calibration!$A$2:$A$4,Calibration!$C$2:$C$4,E7)</f>
        <v>485.90527270375264</v>
      </c>
      <c r="L7" s="2">
        <f>TREND(Calibration!$A$2:$A$4,Calibration!$D$2:$D$4,G7)</f>
        <v>603.9234306821096</v>
      </c>
    </row>
    <row r="8" spans="1:14" x14ac:dyDescent="0.25">
      <c r="A8">
        <v>30080</v>
      </c>
      <c r="B8">
        <v>13.944000239999999</v>
      </c>
      <c r="C8">
        <v>0.57459998000000001</v>
      </c>
      <c r="D8">
        <v>9.9000003020963209E+37</v>
      </c>
      <c r="E8">
        <v>1.2517999399999999</v>
      </c>
      <c r="F8">
        <v>812.09698486000002</v>
      </c>
      <c r="G8">
        <v>1.5563999399999999</v>
      </c>
      <c r="H8">
        <v>9.9000003020963209E+37</v>
      </c>
      <c r="J8" s="2">
        <f>TREND(Calibration!$A$2:$A$4,Calibration!$B$2:$B$4,C8)</f>
        <v>399.2716404024423</v>
      </c>
      <c r="K8" s="2">
        <f>TREND(Calibration!$A$2:$A$4,Calibration!$C$2:$C$4,E8)</f>
        <v>486.34744696146532</v>
      </c>
      <c r="L8" s="2">
        <f>TREND(Calibration!$A$2:$A$4,Calibration!$D$2:$D$4,G8)</f>
        <v>600.59431923461932</v>
      </c>
    </row>
    <row r="9" spans="1:14" x14ac:dyDescent="0.25">
      <c r="A9">
        <v>35079</v>
      </c>
      <c r="B9">
        <v>14.03199959</v>
      </c>
      <c r="C9">
        <v>0.58429998000000005</v>
      </c>
      <c r="D9">
        <v>443.09100341999999</v>
      </c>
      <c r="E9">
        <v>1.26259995</v>
      </c>
      <c r="F9">
        <v>913.06597899999997</v>
      </c>
      <c r="G9">
        <v>1.56500006</v>
      </c>
      <c r="H9">
        <v>9.9000003020963209E+37</v>
      </c>
      <c r="J9" s="2">
        <f>TREND(Calibration!$A$2:$A$4,Calibration!$B$2:$B$4,C9)</f>
        <v>405.30983336007961</v>
      </c>
      <c r="K9" s="2">
        <f>TREND(Calibration!$A$2:$A$4,Calibration!$C$2:$C$4,E9)</f>
        <v>490.68903505266951</v>
      </c>
      <c r="L9" s="2">
        <f>TREND(Calibration!$A$2:$A$4,Calibration!$D$2:$D$4,G9)</f>
        <v>604.1289676176242</v>
      </c>
    </row>
    <row r="10" spans="1:14" x14ac:dyDescent="0.25">
      <c r="A10">
        <v>40080</v>
      </c>
      <c r="B10">
        <v>14.230999949999999</v>
      </c>
      <c r="C10">
        <v>0.58219999</v>
      </c>
      <c r="D10">
        <v>847.34997558999999</v>
      </c>
      <c r="E10">
        <v>1.2394000300000001</v>
      </c>
      <c r="F10">
        <v>800.94702147999999</v>
      </c>
      <c r="G10">
        <v>1.56229997</v>
      </c>
      <c r="H10">
        <v>9.9000003020963209E+37</v>
      </c>
      <c r="J10" s="2">
        <f>TREND(Calibration!$A$2:$A$4,Calibration!$B$2:$B$4,C10)</f>
        <v>404.00260193439829</v>
      </c>
      <c r="K10" s="2">
        <f>TREND(Calibration!$A$2:$A$4,Calibration!$C$2:$C$4,E10)</f>
        <v>481.36270142993317</v>
      </c>
      <c r="L10" s="2">
        <f>TREND(Calibration!$A$2:$A$4,Calibration!$D$2:$D$4,G10)</f>
        <v>603.01923092180277</v>
      </c>
    </row>
    <row r="11" spans="1:14" x14ac:dyDescent="0.25">
      <c r="A11">
        <v>45081</v>
      </c>
      <c r="B11">
        <v>14.428999900000001</v>
      </c>
      <c r="C11">
        <v>0.58859998000000002</v>
      </c>
      <c r="D11">
        <v>978.85601807</v>
      </c>
      <c r="E11">
        <v>1.2345000500000001</v>
      </c>
      <c r="F11">
        <v>776.55297852000001</v>
      </c>
      <c r="G11">
        <v>1.55910003</v>
      </c>
      <c r="H11">
        <v>9.9000003020963209E+37</v>
      </c>
      <c r="J11" s="2">
        <f>TREND(Calibration!$A$2:$A$4,Calibration!$B$2:$B$4,C11)</f>
        <v>407.986558073259</v>
      </c>
      <c r="K11" s="2">
        <f>TREND(Calibration!$A$2:$A$4,Calibration!$C$2:$C$4,E11)</f>
        <v>479.39291669685059</v>
      </c>
      <c r="L11" s="2">
        <f>TREND(Calibration!$A$2:$A$4,Calibration!$D$2:$D$4,G11)</f>
        <v>601.70405593044075</v>
      </c>
    </row>
    <row r="12" spans="1:14" x14ac:dyDescent="0.25">
      <c r="A12">
        <v>50082</v>
      </c>
      <c r="B12">
        <v>14.49199963</v>
      </c>
      <c r="C12">
        <v>0.57349998000000002</v>
      </c>
      <c r="D12">
        <v>9.9000003020963209E+37</v>
      </c>
      <c r="E12">
        <v>1.2404999699999999</v>
      </c>
      <c r="F12">
        <v>166.08099365000001</v>
      </c>
      <c r="G12">
        <v>1.54990005</v>
      </c>
      <c r="H12">
        <v>9.9000003020963209E+37</v>
      </c>
      <c r="J12" s="2">
        <f>TREND(Calibration!$A$2:$A$4,Calibration!$B$2:$B$4,C12)</f>
        <v>398.58689687116384</v>
      </c>
      <c r="K12" s="2">
        <f>TREND(Calibration!$A$2:$A$4,Calibration!$C$2:$C$4,E12)</f>
        <v>481.80487568764568</v>
      </c>
      <c r="L12" s="2">
        <f>TREND(Calibration!$A$2:$A$4,Calibration!$D$2:$D$4,G12)</f>
        <v>597.92286515279159</v>
      </c>
    </row>
    <row r="13" spans="1:14" x14ac:dyDescent="0.25">
      <c r="A13">
        <v>55081</v>
      </c>
      <c r="B13">
        <v>14.536000250000001</v>
      </c>
      <c r="C13">
        <v>0.58050000999999996</v>
      </c>
      <c r="D13">
        <v>710.72998046999999</v>
      </c>
      <c r="E13">
        <v>1.2421</v>
      </c>
      <c r="F13">
        <v>648.57299805000002</v>
      </c>
      <c r="G13">
        <v>1.5509999999999999</v>
      </c>
      <c r="H13">
        <v>9.9000003020963209E+37</v>
      </c>
      <c r="J13" s="2">
        <f>TREND(Calibration!$A$2:$A$4,Calibration!$B$2:$B$4,C13)</f>
        <v>402.94437438139573</v>
      </c>
      <c r="K13" s="2">
        <f>TREND(Calibration!$A$2:$A$4,Calibration!$C$2:$C$4,E13)</f>
        <v>482.44808538778204</v>
      </c>
      <c r="L13" s="2">
        <f>TREND(Calibration!$A$2:$A$4,Calibration!$D$2:$D$4,G13)</f>
        <v>598.37494448295047</v>
      </c>
    </row>
    <row r="14" spans="1:14" x14ac:dyDescent="0.25">
      <c r="A14">
        <v>60082</v>
      </c>
      <c r="B14">
        <v>14.45300007</v>
      </c>
      <c r="C14">
        <v>0.59780001999999999</v>
      </c>
      <c r="D14">
        <v>797.69201659999999</v>
      </c>
      <c r="E14">
        <v>1.2274999600000001</v>
      </c>
      <c r="F14">
        <v>699.79901123000002</v>
      </c>
      <c r="G14">
        <v>1.5563999399999999</v>
      </c>
      <c r="H14">
        <v>9.9000003020963209E+37</v>
      </c>
      <c r="J14" s="2">
        <f>TREND(Calibration!$A$2:$A$4,Calibration!$B$2:$B$4,C14)</f>
        <v>413.71352887098902</v>
      </c>
      <c r="K14" s="2">
        <f>TREND(Calibration!$A$2:$A$4,Calibration!$C$2:$C$4,E14)</f>
        <v>476.5788908411933</v>
      </c>
      <c r="L14" s="2">
        <f>TREND(Calibration!$A$2:$A$4,Calibration!$D$2:$D$4,G14)</f>
        <v>600.59431923461932</v>
      </c>
    </row>
    <row r="15" spans="1:14" x14ac:dyDescent="0.25">
      <c r="A15">
        <v>65082</v>
      </c>
      <c r="B15">
        <v>14.27999973</v>
      </c>
      <c r="C15">
        <v>0.59619999000000001</v>
      </c>
      <c r="D15">
        <v>9.9000003020963209E+37</v>
      </c>
      <c r="E15">
        <v>1.22969997</v>
      </c>
      <c r="F15">
        <v>568.13201904000005</v>
      </c>
      <c r="G15">
        <v>1.55480003</v>
      </c>
      <c r="H15">
        <v>1356.0880127</v>
      </c>
      <c r="J15" s="2">
        <f>TREND(Calibration!$A$2:$A$4,Calibration!$B$2:$B$4,C15)</f>
        <v>412.71751960521499</v>
      </c>
      <c r="K15" s="2">
        <f>TREND(Calibration!$A$2:$A$4,Calibration!$C$2:$C$4,E15)</f>
        <v>477.46329161642683</v>
      </c>
      <c r="L15" s="2">
        <f>TREND(Calibration!$A$2:$A$4,Calibration!$D$2:$D$4,G15)</f>
        <v>599.93675639893183</v>
      </c>
    </row>
    <row r="16" spans="1:14" x14ac:dyDescent="0.25">
      <c r="A16">
        <v>70082</v>
      </c>
      <c r="B16">
        <v>14.13300037</v>
      </c>
      <c r="C16">
        <v>0.59030002000000004</v>
      </c>
      <c r="D16">
        <v>1082.22497559</v>
      </c>
      <c r="E16">
        <v>1.2274999600000001</v>
      </c>
      <c r="F16">
        <v>741.16302489999998</v>
      </c>
      <c r="G16">
        <v>1.54990005</v>
      </c>
      <c r="H16">
        <v>9.9000003020963209E+37</v>
      </c>
      <c r="J16" s="2">
        <f>TREND(Calibration!$A$2:$A$4,Calibration!$B$2:$B$4,C16)</f>
        <v>409.04482297590869</v>
      </c>
      <c r="K16" s="2">
        <f>TREND(Calibration!$A$2:$A$4,Calibration!$C$2:$C$4,E16)</f>
        <v>476.5788908411933</v>
      </c>
      <c r="L16" s="2">
        <f>TREND(Calibration!$A$2:$A$4,Calibration!$D$2:$D$4,G16)</f>
        <v>597.92286515279159</v>
      </c>
    </row>
    <row r="17" spans="1:12" x14ac:dyDescent="0.25">
      <c r="A17">
        <v>75083</v>
      </c>
      <c r="B17">
        <v>14.02000046</v>
      </c>
      <c r="C17">
        <v>0.58649998999999997</v>
      </c>
      <c r="D17">
        <v>775.29901123000002</v>
      </c>
      <c r="E17">
        <v>1.22000003</v>
      </c>
      <c r="F17">
        <v>751.56500243999994</v>
      </c>
      <c r="G17">
        <v>1.55209994</v>
      </c>
      <c r="H17">
        <v>9.9000003020963209E+37</v>
      </c>
      <c r="J17" s="2">
        <f>TREND(Calibration!$A$2:$A$4,Calibration!$B$2:$B$4,C17)</f>
        <v>406.67932664757768</v>
      </c>
      <c r="K17" s="2">
        <f>TREND(Calibration!$A$2:$A$4,Calibration!$C$2:$C$4,E17)</f>
        <v>473.56393004274355</v>
      </c>
      <c r="L17" s="2">
        <f>TREND(Calibration!$A$2:$A$4,Calibration!$D$2:$D$4,G17)</f>
        <v>598.82701970311052</v>
      </c>
    </row>
    <row r="18" spans="1:12" x14ac:dyDescent="0.25">
      <c r="A18">
        <v>80094</v>
      </c>
      <c r="B18">
        <v>14.036000250000001</v>
      </c>
      <c r="C18">
        <v>0.58859998000000002</v>
      </c>
      <c r="D18">
        <v>535.74597168000003</v>
      </c>
      <c r="E18">
        <v>1.2231999600000001</v>
      </c>
      <c r="F18">
        <v>892.96801758000004</v>
      </c>
      <c r="G18">
        <v>1.54990005</v>
      </c>
      <c r="H18">
        <v>9.9000003020963209E+37</v>
      </c>
      <c r="J18" s="2">
        <f>TREND(Calibration!$A$2:$A$4,Calibration!$B$2:$B$4,C18)</f>
        <v>407.986558073259</v>
      </c>
      <c r="K18" s="2">
        <f>TREND(Calibration!$A$2:$A$4,Calibration!$C$2:$C$4,E18)</f>
        <v>474.850297183208</v>
      </c>
      <c r="L18" s="2">
        <f>TREND(Calibration!$A$2:$A$4,Calibration!$D$2:$D$4,G18)</f>
        <v>597.92286515279159</v>
      </c>
    </row>
    <row r="19" spans="1:12" x14ac:dyDescent="0.25">
      <c r="A19">
        <v>85083</v>
      </c>
      <c r="B19">
        <v>14.12100029</v>
      </c>
      <c r="C19">
        <v>0.60159998999999997</v>
      </c>
      <c r="D19">
        <v>1258.15002441</v>
      </c>
      <c r="E19">
        <v>1.2313000000000001</v>
      </c>
      <c r="F19">
        <v>519.91699218999997</v>
      </c>
      <c r="G19">
        <v>1.5418000199999999</v>
      </c>
      <c r="H19">
        <v>9.9000003020963209E+37</v>
      </c>
      <c r="J19" s="2">
        <f>TREND(Calibration!$A$2:$A$4,Calibration!$B$2:$B$4,C19)</f>
        <v>416.07898784967284</v>
      </c>
      <c r="K19" s="2">
        <f>TREND(Calibration!$A$2:$A$4,Calibration!$C$2:$C$4,E19)</f>
        <v>478.1065013165632</v>
      </c>
      <c r="L19" s="2">
        <f>TREND(Calibration!$A$2:$A$4,Calibration!$D$2:$D$4,G19)</f>
        <v>594.59375370530131</v>
      </c>
    </row>
    <row r="20" spans="1:12" x14ac:dyDescent="0.25">
      <c r="A20">
        <v>90083</v>
      </c>
      <c r="B20">
        <v>14.321000099999999</v>
      </c>
      <c r="C20">
        <v>0.60210001000000002</v>
      </c>
      <c r="D20">
        <v>553.29400635000002</v>
      </c>
      <c r="E20">
        <v>1.24319994</v>
      </c>
      <c r="F20">
        <v>1196.1639404299999</v>
      </c>
      <c r="G20">
        <v>1.54069996</v>
      </c>
      <c r="H20">
        <v>9.9000003020963209E+37</v>
      </c>
      <c r="J20" s="2">
        <f>TREND(Calibration!$A$2:$A$4,Calibration!$B$2:$B$4,C20)</f>
        <v>416.39024735922732</v>
      </c>
      <c r="K20" s="2">
        <f>TREND(Calibration!$A$2:$A$4,Calibration!$C$2:$C$4,E20)</f>
        <v>482.89025964549472</v>
      </c>
      <c r="L20" s="2">
        <f>TREND(Calibration!$A$2:$A$4,Calibration!$D$2:$D$4,G20)</f>
        <v>594.14162916515443</v>
      </c>
    </row>
    <row r="21" spans="1:12" x14ac:dyDescent="0.25">
      <c r="A21">
        <v>95084</v>
      </c>
      <c r="B21">
        <v>14.47900009</v>
      </c>
      <c r="C21">
        <v>0.60589999000000005</v>
      </c>
      <c r="D21">
        <v>1006.9160156200001</v>
      </c>
      <c r="E21">
        <v>1.2398999900000001</v>
      </c>
      <c r="F21">
        <v>1101.6040039100001</v>
      </c>
      <c r="G21">
        <v>1.54879999</v>
      </c>
      <c r="H21">
        <v>9.9000003020963209E+37</v>
      </c>
      <c r="J21" s="2">
        <f>TREND(Calibration!$A$2:$A$4,Calibration!$B$2:$B$4,C21)</f>
        <v>418.75571256285235</v>
      </c>
      <c r="K21" s="2">
        <f>TREND(Calibration!$A$2:$A$4,Calibration!$C$2:$C$4,E21)</f>
        <v>481.56368461254857</v>
      </c>
      <c r="L21" s="2">
        <f>TREND(Calibration!$A$2:$A$4,Calibration!$D$2:$D$4,G21)</f>
        <v>597.4707406126447</v>
      </c>
    </row>
    <row r="22" spans="1:12" x14ac:dyDescent="0.25">
      <c r="A22">
        <v>100084</v>
      </c>
      <c r="B22">
        <v>14.614999770000001</v>
      </c>
      <c r="C22">
        <v>0.59840000000000004</v>
      </c>
      <c r="D22">
        <v>1280.6989746100001</v>
      </c>
      <c r="E22">
        <v>1.2361999800000001</v>
      </c>
      <c r="F22">
        <v>958.87200928000004</v>
      </c>
      <c r="G22">
        <v>1.5424</v>
      </c>
      <c r="H22">
        <v>9.9000003020963209E+37</v>
      </c>
      <c r="J22" s="2">
        <f>TREND(Calibration!$A$2:$A$4,Calibration!$B$2:$B$4,C22)</f>
        <v>414.08701289271312</v>
      </c>
      <c r="K22" s="2">
        <f>TREND(Calibration!$A$2:$A$4,Calibration!$C$2:$C$4,E22)</f>
        <v>480.07628604964572</v>
      </c>
      <c r="L22" s="2">
        <f>TREND(Calibration!$A$2:$A$4,Calibration!$D$2:$D$4,G22)</f>
        <v>594.84034541993276</v>
      </c>
    </row>
    <row r="23" spans="1:12" x14ac:dyDescent="0.25">
      <c r="A23">
        <v>105083</v>
      </c>
      <c r="B23">
        <v>14.614999770000001</v>
      </c>
      <c r="C23">
        <v>0.59460002000000001</v>
      </c>
      <c r="D23">
        <v>785.82098388999998</v>
      </c>
      <c r="E23">
        <v>1.2323999400000001</v>
      </c>
      <c r="F23">
        <v>1286.5670166</v>
      </c>
      <c r="G23">
        <v>1.5418000199999999</v>
      </c>
      <c r="H23">
        <v>9.9000003020963209E+37</v>
      </c>
      <c r="J23" s="2">
        <f>TREND(Calibration!$A$2:$A$4,Calibration!$B$2:$B$4,C23)</f>
        <v>411.72154768908808</v>
      </c>
      <c r="K23" s="2">
        <f>TREND(Calibration!$A$2:$A$4,Calibration!$C$2:$C$4,E23)</f>
        <v>478.54867557427582</v>
      </c>
      <c r="L23" s="2">
        <f>TREND(Calibration!$A$2:$A$4,Calibration!$D$2:$D$4,G23)</f>
        <v>594.59375370530131</v>
      </c>
    </row>
    <row r="24" spans="1:12" x14ac:dyDescent="0.25">
      <c r="A24">
        <v>110084</v>
      </c>
      <c r="B24">
        <v>14.51500034</v>
      </c>
      <c r="C24">
        <v>0.59780001999999999</v>
      </c>
      <c r="D24">
        <v>784.69702147999999</v>
      </c>
      <c r="E24">
        <v>1.24590003</v>
      </c>
      <c r="F24">
        <v>9.9000003020963209E+37</v>
      </c>
      <c r="G24">
        <v>1.5514999599999999</v>
      </c>
      <c r="H24">
        <v>9.9000003020963209E+37</v>
      </c>
      <c r="J24" s="2">
        <f>TREND(Calibration!$A$2:$A$4,Calibration!$B$2:$B$4,C24)</f>
        <v>413.71352887098902</v>
      </c>
      <c r="K24" s="2">
        <f>TREND(Calibration!$A$2:$A$4,Calibration!$C$2:$C$4,E24)</f>
        <v>483.97569184316671</v>
      </c>
      <c r="L24" s="2">
        <f>TREND(Calibration!$A$2:$A$4,Calibration!$D$2:$D$4,G24)</f>
        <v>598.58042798847907</v>
      </c>
    </row>
    <row r="25" spans="1:12" x14ac:dyDescent="0.25">
      <c r="A25">
        <v>115084</v>
      </c>
      <c r="B25">
        <v>14.352999690000001</v>
      </c>
      <c r="C25">
        <v>0.59509999000000002</v>
      </c>
      <c r="D25">
        <v>840.31597899999997</v>
      </c>
      <c r="E25">
        <v>1.24800003</v>
      </c>
      <c r="F25">
        <v>9.9000003020963209E+37</v>
      </c>
      <c r="G25">
        <v>1.55260003</v>
      </c>
      <c r="H25">
        <v>9.9000003020963209E+37</v>
      </c>
      <c r="J25" s="2">
        <f>TREND(Calibration!$A$2:$A$4,Calibration!$B$2:$B$4,C25)</f>
        <v>412.03277607393653</v>
      </c>
      <c r="K25" s="2">
        <f>TREND(Calibration!$A$2:$A$4,Calibration!$C$2:$C$4,E25)</f>
        <v>484.81988874590371</v>
      </c>
      <c r="L25" s="2">
        <f>TREND(Calibration!$A$2:$A$4,Calibration!$D$2:$D$4,G25)</f>
        <v>599.03255663862501</v>
      </c>
    </row>
    <row r="26" spans="1:12" x14ac:dyDescent="0.25">
      <c r="A26">
        <v>120085</v>
      </c>
      <c r="B26">
        <v>14.225999829999999</v>
      </c>
      <c r="C26">
        <v>0.59729999</v>
      </c>
      <c r="D26">
        <v>608.45501708999996</v>
      </c>
      <c r="E26">
        <v>1.2528999999999999</v>
      </c>
      <c r="F26">
        <v>9.9000003020963209E+37</v>
      </c>
      <c r="G26">
        <v>1.5532000100000001</v>
      </c>
      <c r="H26">
        <v>9.9000003020963209E+37</v>
      </c>
      <c r="J26" s="2">
        <f>TREND(Calibration!$A$2:$A$4,Calibration!$B$2:$B$4,C26)</f>
        <v>413.40226313649345</v>
      </c>
      <c r="K26" s="2">
        <f>TREND(Calibration!$A$2:$A$4,Calibration!$C$2:$C$4,E26)</f>
        <v>486.78966945900095</v>
      </c>
      <c r="L26" s="2">
        <f>TREND(Calibration!$A$2:$A$4,Calibration!$D$2:$D$4,G26)</f>
        <v>599.27914835325635</v>
      </c>
    </row>
    <row r="27" spans="1:12" x14ac:dyDescent="0.25">
      <c r="A27">
        <v>125086</v>
      </c>
      <c r="B27">
        <v>14.09000015</v>
      </c>
      <c r="C27">
        <v>0.59619999000000001</v>
      </c>
      <c r="D27">
        <v>676.41699218999997</v>
      </c>
      <c r="E27">
        <v>1.24699998</v>
      </c>
      <c r="F27">
        <v>9.9000003020963209E+37</v>
      </c>
      <c r="G27">
        <v>1.5509999999999999</v>
      </c>
      <c r="H27">
        <v>9.9000003020963209E+37</v>
      </c>
      <c r="J27" s="2">
        <f>TREND(Calibration!$A$2:$A$4,Calibration!$B$2:$B$4,C27)</f>
        <v>412.71751960521499</v>
      </c>
      <c r="K27" s="2">
        <f>TREND(Calibration!$A$2:$A$4,Calibration!$C$2:$C$4,E27)</f>
        <v>484.41787012086462</v>
      </c>
      <c r="L27" s="2">
        <f>TREND(Calibration!$A$2:$A$4,Calibration!$D$2:$D$4,G27)</f>
        <v>598.37494448295047</v>
      </c>
    </row>
    <row r="28" spans="1:12" x14ac:dyDescent="0.25">
      <c r="A28">
        <v>130085</v>
      </c>
      <c r="B28">
        <v>13.9829998</v>
      </c>
      <c r="C28">
        <v>0.59619999000000001</v>
      </c>
      <c r="D28">
        <v>906.38800048999997</v>
      </c>
      <c r="E28">
        <v>1.24100006</v>
      </c>
      <c r="F28">
        <v>9.9000003020963209E+37</v>
      </c>
      <c r="G28">
        <v>1.5552999999999999</v>
      </c>
      <c r="H28">
        <v>9.9000003020963209E+37</v>
      </c>
      <c r="J28" s="2">
        <f>TREND(Calibration!$A$2:$A$4,Calibration!$B$2:$B$4,C28)</f>
        <v>412.71751960521499</v>
      </c>
      <c r="K28" s="2">
        <f>TREND(Calibration!$A$2:$A$4,Calibration!$C$2:$C$4,E28)</f>
        <v>482.00591113006942</v>
      </c>
      <c r="L28" s="2">
        <f>TREND(Calibration!$A$2:$A$4,Calibration!$D$2:$D$4,G28)</f>
        <v>600.14224401445938</v>
      </c>
    </row>
    <row r="29" spans="1:12" x14ac:dyDescent="0.25">
      <c r="A29">
        <v>135085</v>
      </c>
      <c r="B29">
        <v>14.010000229999999</v>
      </c>
      <c r="C29">
        <v>0.59240000999999998</v>
      </c>
      <c r="D29">
        <v>819.75701904000005</v>
      </c>
      <c r="E29">
        <v>1.2339999699999999</v>
      </c>
      <c r="F29">
        <v>9.9000003020963209E+37</v>
      </c>
      <c r="G29">
        <v>1.55480003</v>
      </c>
      <c r="H29">
        <v>9.9000003020963209E+37</v>
      </c>
      <c r="J29" s="2">
        <f>TREND(Calibration!$A$2:$A$4,Calibration!$B$2:$B$4,C29)</f>
        <v>410.35205440158995</v>
      </c>
      <c r="K29" s="2">
        <f>TREND(Calibration!$A$2:$A$4,Calibration!$C$2:$C$4,E29)</f>
        <v>479.19188527441213</v>
      </c>
      <c r="L29" s="2">
        <f>TREND(Calibration!$A$2:$A$4,Calibration!$D$2:$D$4,G29)</f>
        <v>599.93675639893183</v>
      </c>
    </row>
    <row r="30" spans="1:12" x14ac:dyDescent="0.25">
      <c r="A30">
        <v>140086</v>
      </c>
      <c r="B30">
        <v>14.22399998</v>
      </c>
      <c r="C30">
        <v>0.59240000999999998</v>
      </c>
      <c r="D30">
        <v>668.93499756000006</v>
      </c>
      <c r="E30">
        <v>1.2280999399999999</v>
      </c>
      <c r="F30">
        <v>9.9000003020963209E+37</v>
      </c>
      <c r="G30">
        <v>1.55480003</v>
      </c>
      <c r="H30">
        <v>9.9000003020963209E+37</v>
      </c>
      <c r="J30" s="2">
        <f>TREND(Calibration!$A$2:$A$4,Calibration!$B$2:$B$4,C30)</f>
        <v>410.35205440158995</v>
      </c>
      <c r="K30" s="2">
        <f>TREND(Calibration!$A$2:$A$4,Calibration!$C$2:$C$4,E30)</f>
        <v>476.82008191629046</v>
      </c>
      <c r="L30" s="2">
        <f>TREND(Calibration!$A$2:$A$4,Calibration!$D$2:$D$4,G30)</f>
        <v>599.93675639893183</v>
      </c>
    </row>
    <row r="31" spans="1:12" x14ac:dyDescent="0.25">
      <c r="A31">
        <v>145085</v>
      </c>
      <c r="B31">
        <v>14.463000299999999</v>
      </c>
      <c r="C31">
        <v>0.59939998000000005</v>
      </c>
      <c r="D31">
        <v>878.21099853999999</v>
      </c>
      <c r="E31">
        <v>1.2339999699999999</v>
      </c>
      <c r="F31">
        <v>9.9000003020963209E+37</v>
      </c>
      <c r="G31">
        <v>1.55589998</v>
      </c>
      <c r="H31">
        <v>9.9000003020963209E+37</v>
      </c>
      <c r="J31" s="2">
        <f>TREND(Calibration!$A$2:$A$4,Calibration!$B$2:$B$4,C31)</f>
        <v>414.70949456217483</v>
      </c>
      <c r="K31" s="2">
        <f>TREND(Calibration!$A$2:$A$4,Calibration!$C$2:$C$4,E31)</f>
        <v>479.19188527441213</v>
      </c>
      <c r="L31" s="2">
        <f>TREND(Calibration!$A$2:$A$4,Calibration!$D$2:$D$4,G31)</f>
        <v>600.38883572909072</v>
      </c>
    </row>
    <row r="32" spans="1:12" x14ac:dyDescent="0.25">
      <c r="A32">
        <v>150085</v>
      </c>
      <c r="B32">
        <v>14.553999900000001</v>
      </c>
      <c r="C32">
        <v>0.58429998000000005</v>
      </c>
      <c r="D32">
        <v>1122.4379882799999</v>
      </c>
      <c r="E32">
        <v>1.2323999400000001</v>
      </c>
      <c r="F32">
        <v>1044.6450195299999</v>
      </c>
      <c r="G32">
        <v>1.5575000000000001</v>
      </c>
      <c r="H32">
        <v>9.9000003020963209E+37</v>
      </c>
      <c r="J32" s="2">
        <f>TREND(Calibration!$A$2:$A$4,Calibration!$B$2:$B$4,C32)</f>
        <v>405.30983336007961</v>
      </c>
      <c r="K32" s="2">
        <f>TREND(Calibration!$A$2:$A$4,Calibration!$C$2:$C$4,E32)</f>
        <v>478.54867557427582</v>
      </c>
      <c r="L32" s="2">
        <f>TREND(Calibration!$A$2:$A$4,Calibration!$D$2:$D$4,G32)</f>
        <v>601.04644377476632</v>
      </c>
    </row>
    <row r="33" spans="1:12" x14ac:dyDescent="0.25">
      <c r="A33">
        <v>155085</v>
      </c>
      <c r="B33">
        <v>14.57900047</v>
      </c>
      <c r="C33">
        <v>0.6038</v>
      </c>
      <c r="D33">
        <v>577.89001465000001</v>
      </c>
      <c r="E33">
        <v>1.2247999899999999</v>
      </c>
      <c r="F33">
        <v>1208.0090332</v>
      </c>
      <c r="G33">
        <v>1.55480003</v>
      </c>
      <c r="H33">
        <v>1186.4029541</v>
      </c>
      <c r="J33" s="2">
        <f>TREND(Calibration!$A$2:$A$4,Calibration!$B$2:$B$4,C33)</f>
        <v>417.44848113717097</v>
      </c>
      <c r="K33" s="2">
        <f>TREND(Calibration!$A$2:$A$4,Calibration!$C$2:$C$4,E33)</f>
        <v>475.49350688334431</v>
      </c>
      <c r="L33" s="2">
        <f>TREND(Calibration!$A$2:$A$4,Calibration!$D$2:$D$4,G33)</f>
        <v>599.93675639893183</v>
      </c>
    </row>
    <row r="34" spans="1:12" x14ac:dyDescent="0.25">
      <c r="A34">
        <v>160085</v>
      </c>
      <c r="B34">
        <v>14.506999970000001</v>
      </c>
      <c r="C34">
        <v>0.60049998999999998</v>
      </c>
      <c r="D34">
        <v>998.13598633000004</v>
      </c>
      <c r="E34">
        <v>1.2237000499999999</v>
      </c>
      <c r="F34">
        <v>866.56799316000001</v>
      </c>
      <c r="G34">
        <v>1.56229997</v>
      </c>
      <c r="H34">
        <v>9.9000003020963209E+37</v>
      </c>
      <c r="J34" s="2">
        <f>TREND(Calibration!$A$2:$A$4,Calibration!$B$2:$B$4,C34)</f>
        <v>415.39424431839439</v>
      </c>
      <c r="K34" s="2">
        <f>TREND(Calibration!$A$2:$A$4,Calibration!$C$2:$C$4,E34)</f>
        <v>475.05133262563163</v>
      </c>
      <c r="L34" s="2">
        <f>TREND(Calibration!$A$2:$A$4,Calibration!$D$2:$D$4,G34)</f>
        <v>603.01923092180277</v>
      </c>
    </row>
    <row r="35" spans="1:12" x14ac:dyDescent="0.25">
      <c r="A35">
        <v>165087</v>
      </c>
      <c r="B35">
        <v>14.38700008</v>
      </c>
      <c r="C35">
        <v>0.59189999000000004</v>
      </c>
      <c r="D35">
        <v>906.37799071999996</v>
      </c>
      <c r="E35">
        <v>1.2270000000000001</v>
      </c>
      <c r="F35">
        <v>9.9000003020963209E+37</v>
      </c>
      <c r="G35">
        <v>1.5596000000000001</v>
      </c>
      <c r="H35">
        <v>9.9000003020963209E+37</v>
      </c>
      <c r="J35" s="2">
        <f>TREND(Calibration!$A$2:$A$4,Calibration!$B$2:$B$4,C35)</f>
        <v>410.04079489203559</v>
      </c>
      <c r="K35" s="2">
        <f>TREND(Calibration!$A$2:$A$4,Calibration!$C$2:$C$4,E35)</f>
        <v>476.3779076585779</v>
      </c>
      <c r="L35" s="2">
        <f>TREND(Calibration!$A$2:$A$4,Calibration!$D$2:$D$4,G35)</f>
        <v>601.9095435459684</v>
      </c>
    </row>
    <row r="36" spans="1:12" x14ac:dyDescent="0.25">
      <c r="A36">
        <v>170087</v>
      </c>
      <c r="B36">
        <v>14.274000170000001</v>
      </c>
      <c r="C36">
        <v>0.59570003000000005</v>
      </c>
      <c r="D36">
        <v>864.68597411999997</v>
      </c>
      <c r="E36">
        <v>1.2270000000000001</v>
      </c>
      <c r="F36">
        <v>1331.6550293</v>
      </c>
      <c r="G36">
        <v>1.5596000000000001</v>
      </c>
      <c r="H36">
        <v>9.9000003020963209E+37</v>
      </c>
      <c r="J36" s="2">
        <f>TREND(Calibration!$A$2:$A$4,Calibration!$B$2:$B$4,C36)</f>
        <v>412.40629744530776</v>
      </c>
      <c r="K36" s="2">
        <f>TREND(Calibration!$A$2:$A$4,Calibration!$C$2:$C$4,E36)</f>
        <v>476.3779076585779</v>
      </c>
      <c r="L36" s="2">
        <f>TREND(Calibration!$A$2:$A$4,Calibration!$D$2:$D$4,G36)</f>
        <v>601.9095435459684</v>
      </c>
    </row>
    <row r="37" spans="1:12" x14ac:dyDescent="0.25">
      <c r="A37">
        <v>175087</v>
      </c>
      <c r="B37">
        <v>14.161999700000001</v>
      </c>
      <c r="C37">
        <v>0.59030002000000004</v>
      </c>
      <c r="D37">
        <v>860.73199463000003</v>
      </c>
      <c r="E37">
        <v>1.2259000499999999</v>
      </c>
      <c r="F37">
        <v>1248.55200195</v>
      </c>
      <c r="G37">
        <v>1.5585999500000001</v>
      </c>
      <c r="H37">
        <v>9.9000003020963209E+37</v>
      </c>
      <c r="J37" s="2">
        <f>TREND(Calibration!$A$2:$A$4,Calibration!$B$2:$B$4,C37)</f>
        <v>409.04482297590869</v>
      </c>
      <c r="K37" s="2">
        <f>TREND(Calibration!$A$2:$A$4,Calibration!$C$2:$C$4,E37)</f>
        <v>475.93572938087993</v>
      </c>
      <c r="L37" s="2">
        <f>TREND(Calibration!$A$2:$A$4,Calibration!$D$2:$D$4,G37)</f>
        <v>601.4985231049252</v>
      </c>
    </row>
    <row r="38" spans="1:12" x14ac:dyDescent="0.25">
      <c r="A38">
        <v>180087</v>
      </c>
      <c r="B38">
        <v>14.079999920000001</v>
      </c>
      <c r="C38">
        <v>0.58700001000000002</v>
      </c>
      <c r="D38">
        <v>1006.5700073199999</v>
      </c>
      <c r="E38">
        <v>1.2280999399999999</v>
      </c>
      <c r="F38">
        <v>1084.4219970700001</v>
      </c>
      <c r="G38">
        <v>1.5509999999999999</v>
      </c>
      <c r="H38">
        <v>9.9000003020963209E+37</v>
      </c>
      <c r="J38" s="2">
        <f>TREND(Calibration!$A$2:$A$4,Calibration!$B$2:$B$4,C38)</f>
        <v>406.9905861571321</v>
      </c>
      <c r="K38" s="2">
        <f>TREND(Calibration!$A$2:$A$4,Calibration!$C$2:$C$4,E38)</f>
        <v>476.82008191629046</v>
      </c>
      <c r="L38" s="2">
        <f>TREND(Calibration!$A$2:$A$4,Calibration!$D$2:$D$4,G38)</f>
        <v>598.37494448295047</v>
      </c>
    </row>
    <row r="39" spans="1:12" x14ac:dyDescent="0.25">
      <c r="A39">
        <v>185090</v>
      </c>
      <c r="B39">
        <v>14.079999920000001</v>
      </c>
      <c r="C39">
        <v>0.58429998000000005</v>
      </c>
      <c r="D39">
        <v>9.9000003020963209E+37</v>
      </c>
      <c r="E39">
        <v>1.2398999900000001</v>
      </c>
      <c r="F39">
        <v>415.68399047999998</v>
      </c>
      <c r="G39">
        <v>1.55589998</v>
      </c>
      <c r="H39">
        <v>9.9000003020963209E+37</v>
      </c>
      <c r="J39" s="2">
        <f>TREND(Calibration!$A$2:$A$4,Calibration!$B$2:$B$4,C39)</f>
        <v>405.30983336007961</v>
      </c>
      <c r="K39" s="2">
        <f>TREND(Calibration!$A$2:$A$4,Calibration!$C$2:$C$4,E39)</f>
        <v>481.56368461254857</v>
      </c>
      <c r="L39" s="2">
        <f>TREND(Calibration!$A$2:$A$4,Calibration!$D$2:$D$4,G39)</f>
        <v>600.38883572909072</v>
      </c>
    </row>
    <row r="40" spans="1:12" x14ac:dyDescent="0.25">
      <c r="A40">
        <v>190087</v>
      </c>
      <c r="B40">
        <v>14.204999920000001</v>
      </c>
      <c r="C40">
        <v>0.58380001999999998</v>
      </c>
      <c r="D40">
        <v>823.54498291000004</v>
      </c>
      <c r="E40">
        <v>1.2270000000000001</v>
      </c>
      <c r="F40">
        <v>633.01000977000001</v>
      </c>
      <c r="G40">
        <v>1.5575000000000001</v>
      </c>
      <c r="H40">
        <v>9.9000003020963209E+37</v>
      </c>
      <c r="J40" s="2">
        <f>TREND(Calibration!$A$2:$A$4,Calibration!$B$2:$B$4,C40)</f>
        <v>404.99861120017232</v>
      </c>
      <c r="K40" s="2">
        <f>TREND(Calibration!$A$2:$A$4,Calibration!$C$2:$C$4,E40)</f>
        <v>476.3779076585779</v>
      </c>
      <c r="L40" s="2">
        <f>TREND(Calibration!$A$2:$A$4,Calibration!$D$2:$D$4,G40)</f>
        <v>601.04644377476632</v>
      </c>
    </row>
    <row r="41" spans="1:12" x14ac:dyDescent="0.25">
      <c r="A41">
        <v>195087</v>
      </c>
      <c r="B41">
        <v>14.35999966</v>
      </c>
      <c r="C41">
        <v>0.57779997999999999</v>
      </c>
      <c r="D41">
        <v>750.16699218999997</v>
      </c>
      <c r="E41">
        <v>1.22539997</v>
      </c>
      <c r="F41">
        <v>703.61297606999995</v>
      </c>
      <c r="G41">
        <v>1.5552999999999999</v>
      </c>
      <c r="H41">
        <v>9.9000003020963209E+37</v>
      </c>
      <c r="J41" s="2">
        <f>TREND(Calibration!$A$2:$A$4,Calibration!$B$2:$B$4,C41)</f>
        <v>401.26362158434324</v>
      </c>
      <c r="K41" s="2">
        <f>TREND(Calibration!$A$2:$A$4,Calibration!$C$2:$C$4,E41)</f>
        <v>475.73469795844153</v>
      </c>
      <c r="L41" s="2">
        <f>TREND(Calibration!$A$2:$A$4,Calibration!$D$2:$D$4,G41)</f>
        <v>600.14224401445938</v>
      </c>
    </row>
    <row r="42" spans="1:12" x14ac:dyDescent="0.25">
      <c r="A42">
        <v>200087</v>
      </c>
      <c r="B42">
        <v>14.49199963</v>
      </c>
      <c r="C42">
        <v>0.59509999000000002</v>
      </c>
      <c r="D42">
        <v>786.77899170000001</v>
      </c>
      <c r="E42">
        <v>1.2247999899999999</v>
      </c>
      <c r="F42">
        <v>753.625</v>
      </c>
      <c r="G42">
        <v>1.5596000000000001</v>
      </c>
      <c r="H42">
        <v>9.9000003020963209E+37</v>
      </c>
      <c r="J42" s="2">
        <f>TREND(Calibration!$A$2:$A$4,Calibration!$B$2:$B$4,C42)</f>
        <v>412.03277607393653</v>
      </c>
      <c r="K42" s="2">
        <f>TREND(Calibration!$A$2:$A$4,Calibration!$C$2:$C$4,E42)</f>
        <v>475.49350688334431</v>
      </c>
      <c r="L42" s="2">
        <f>TREND(Calibration!$A$2:$A$4,Calibration!$D$2:$D$4,G42)</f>
        <v>601.9095435459684</v>
      </c>
    </row>
    <row r="43" spans="1:12" x14ac:dyDescent="0.25">
      <c r="A43">
        <v>205087</v>
      </c>
      <c r="B43">
        <v>14.4829998</v>
      </c>
      <c r="C43">
        <v>0.58759998999999996</v>
      </c>
      <c r="D43">
        <v>991.41400146000001</v>
      </c>
      <c r="E43">
        <v>1.2274999600000001</v>
      </c>
      <c r="F43">
        <v>804.18298340000001</v>
      </c>
      <c r="G43">
        <v>1.5613000399999999</v>
      </c>
      <c r="H43">
        <v>9.9000003020963209E+37</v>
      </c>
      <c r="J43" s="2">
        <f>TREND(Calibration!$A$2:$A$4,Calibration!$B$2:$B$4,C43)</f>
        <v>407.36407017885614</v>
      </c>
      <c r="K43" s="2">
        <f>TREND(Calibration!$A$2:$A$4,Calibration!$C$2:$C$4,E43)</f>
        <v>476.5788908411933</v>
      </c>
      <c r="L43" s="2">
        <f>TREND(Calibration!$A$2:$A$4,Calibration!$D$2:$D$4,G43)</f>
        <v>602.60825980074651</v>
      </c>
    </row>
    <row r="44" spans="1:12" x14ac:dyDescent="0.25">
      <c r="A44">
        <v>210087</v>
      </c>
      <c r="B44">
        <v>14.36699963</v>
      </c>
      <c r="C44">
        <v>0.59130000999999999</v>
      </c>
      <c r="D44">
        <v>696.19598388999998</v>
      </c>
      <c r="E44">
        <v>1.2378</v>
      </c>
      <c r="F44">
        <v>996.09802246000004</v>
      </c>
      <c r="G44">
        <v>1.56400001</v>
      </c>
      <c r="H44">
        <v>9.9000003020963209E+37</v>
      </c>
      <c r="J44" s="2">
        <f>TREND(Calibration!$A$2:$A$4,Calibration!$B$2:$B$4,C44)</f>
        <v>409.6673108703115</v>
      </c>
      <c r="K44" s="2">
        <f>TREND(Calibration!$A$2:$A$4,Calibration!$C$2:$C$4,E44)</f>
        <v>480.7194917297968</v>
      </c>
      <c r="L44" s="2">
        <f>TREND(Calibration!$A$2:$A$4,Calibration!$D$2:$D$4,G44)</f>
        <v>603.71794717658099</v>
      </c>
    </row>
    <row r="45" spans="1:12" x14ac:dyDescent="0.25">
      <c r="A45">
        <v>215087</v>
      </c>
      <c r="B45">
        <v>14.210000040000001</v>
      </c>
      <c r="C45">
        <v>0.58700001000000002</v>
      </c>
      <c r="D45">
        <v>825.73699951000003</v>
      </c>
      <c r="E45">
        <v>1.2351000299999999</v>
      </c>
      <c r="F45">
        <v>1169.6469726600001</v>
      </c>
      <c r="G45">
        <v>1.56500006</v>
      </c>
      <c r="H45">
        <v>9.9000003020963209E+37</v>
      </c>
      <c r="J45" s="2">
        <f>TREND(Calibration!$A$2:$A$4,Calibration!$B$2:$B$4,C45)</f>
        <v>406.9905861571321</v>
      </c>
      <c r="K45" s="2">
        <f>TREND(Calibration!$A$2:$A$4,Calibration!$C$2:$C$4,E45)</f>
        <v>479.63410777194775</v>
      </c>
      <c r="L45" s="2">
        <f>TREND(Calibration!$A$2:$A$4,Calibration!$D$2:$D$4,G45)</f>
        <v>604.1289676176242</v>
      </c>
    </row>
    <row r="46" spans="1:12" x14ac:dyDescent="0.25">
      <c r="A46">
        <v>220087</v>
      </c>
      <c r="B46">
        <v>14.06999969</v>
      </c>
      <c r="C46">
        <v>0.59240000999999998</v>
      </c>
      <c r="D46">
        <v>654.66601562000005</v>
      </c>
      <c r="E46">
        <v>1.22430003</v>
      </c>
      <c r="F46">
        <v>9.9000003020963209E+37</v>
      </c>
      <c r="G46">
        <v>1.5618000000000001</v>
      </c>
      <c r="H46">
        <v>9.9000003020963209E+37</v>
      </c>
      <c r="J46" s="2">
        <f>TREND(Calibration!$A$2:$A$4,Calibration!$B$2:$B$4,C46)</f>
        <v>410.35205440158995</v>
      </c>
      <c r="K46" s="2">
        <f>TREND(Calibration!$A$2:$A$4,Calibration!$C$2:$C$4,E46)</f>
        <v>475.29252370072885</v>
      </c>
      <c r="L46" s="2">
        <f>TREND(Calibration!$A$2:$A$4,Calibration!$D$2:$D$4,G46)</f>
        <v>602.81374330627523</v>
      </c>
    </row>
    <row r="47" spans="1:12" x14ac:dyDescent="0.25">
      <c r="A47">
        <v>225087</v>
      </c>
      <c r="B47">
        <v>13.9829998</v>
      </c>
      <c r="C47">
        <v>0.59460002000000001</v>
      </c>
      <c r="D47">
        <v>740.86499022999999</v>
      </c>
      <c r="E47">
        <v>1.2188999700000001</v>
      </c>
      <c r="F47">
        <v>9.9000003020963209E+37</v>
      </c>
      <c r="G47">
        <v>1.5634000299999999</v>
      </c>
      <c r="H47">
        <v>9.9000003020963209E+37</v>
      </c>
      <c r="J47" s="2">
        <f>TREND(Calibration!$A$2:$A$4,Calibration!$B$2:$B$4,C47)</f>
        <v>411.72154768908808</v>
      </c>
      <c r="K47" s="2">
        <f>TREND(Calibration!$A$2:$A$4,Calibration!$C$2:$C$4,E47)</f>
        <v>473.12170754520793</v>
      </c>
      <c r="L47" s="2">
        <f>TREND(Calibration!$A$2:$A$4,Calibration!$D$2:$D$4,G47)</f>
        <v>603.47135546194966</v>
      </c>
    </row>
    <row r="48" spans="1:12" x14ac:dyDescent="0.25">
      <c r="A48">
        <v>230087</v>
      </c>
      <c r="B48">
        <v>13.92099953</v>
      </c>
      <c r="C48">
        <v>0.59240000999999998</v>
      </c>
      <c r="D48">
        <v>749.40301513999998</v>
      </c>
      <c r="E48">
        <v>1.2274999600000001</v>
      </c>
      <c r="F48">
        <v>9.9000003020963209E+37</v>
      </c>
      <c r="G48">
        <v>1.5666999800000001</v>
      </c>
      <c r="H48">
        <v>9.9000003020963209E+37</v>
      </c>
      <c r="J48" s="2">
        <f>TREND(Calibration!$A$2:$A$4,Calibration!$B$2:$B$4,C48)</f>
        <v>410.35205440158995</v>
      </c>
      <c r="K48" s="2">
        <f>TREND(Calibration!$A$2:$A$4,Calibration!$C$2:$C$4,E48)</f>
        <v>476.5788908411933</v>
      </c>
      <c r="L48" s="2">
        <f>TREND(Calibration!$A$2:$A$4,Calibration!$D$2:$D$4,G48)</f>
        <v>604.82763455241547</v>
      </c>
    </row>
    <row r="49" spans="1:12" x14ac:dyDescent="0.25">
      <c r="A49">
        <v>235087</v>
      </c>
      <c r="B49">
        <v>13.993000029999999</v>
      </c>
      <c r="C49">
        <v>0.58700001000000002</v>
      </c>
      <c r="D49">
        <v>790.34497069999998</v>
      </c>
      <c r="E49">
        <v>1.22640002</v>
      </c>
      <c r="F49">
        <v>9.9000003020963209E+37</v>
      </c>
      <c r="G49">
        <v>1.56449997</v>
      </c>
      <c r="H49">
        <v>9.9000003020963209E+37</v>
      </c>
      <c r="J49" s="2">
        <f>TREND(Calibration!$A$2:$A$4,Calibration!$B$2:$B$4,C49)</f>
        <v>406.9905861571321</v>
      </c>
      <c r="K49" s="2">
        <f>TREND(Calibration!$A$2:$A$4,Calibration!$C$2:$C$4,E49)</f>
        <v>476.13671658348068</v>
      </c>
      <c r="L49" s="2">
        <f>TREND(Calibration!$A$2:$A$4,Calibration!$D$2:$D$4,G49)</f>
        <v>603.9234306821096</v>
      </c>
    </row>
    <row r="50" spans="1:12" x14ac:dyDescent="0.25">
      <c r="A50">
        <v>240099</v>
      </c>
      <c r="B50">
        <v>14.14000034</v>
      </c>
      <c r="C50">
        <v>0.59570003000000005</v>
      </c>
      <c r="D50">
        <v>1016.7379760699999</v>
      </c>
      <c r="E50">
        <v>1.2280999399999999</v>
      </c>
      <c r="F50">
        <v>1173.0290527300001</v>
      </c>
      <c r="G50">
        <v>1.56289995</v>
      </c>
      <c r="H50">
        <v>9.9000003020963209E+37</v>
      </c>
      <c r="J50" s="2">
        <f>TREND(Calibration!$A$2:$A$4,Calibration!$B$2:$B$4,C50)</f>
        <v>412.40629744530776</v>
      </c>
      <c r="K50" s="2">
        <f>TREND(Calibration!$A$2:$A$4,Calibration!$C$2:$C$4,E50)</f>
        <v>476.82008191629046</v>
      </c>
      <c r="L50" s="2">
        <f>TREND(Calibration!$A$2:$A$4,Calibration!$D$2:$D$4,G50)</f>
        <v>603.26582263643411</v>
      </c>
    </row>
    <row r="51" spans="1:12" x14ac:dyDescent="0.25">
      <c r="A51">
        <v>245090</v>
      </c>
      <c r="B51">
        <v>14.30200005</v>
      </c>
      <c r="C51">
        <v>0.59350002000000002</v>
      </c>
      <c r="D51">
        <v>1072.48400879</v>
      </c>
      <c r="E51">
        <v>1.2313000000000001</v>
      </c>
      <c r="F51">
        <v>1243.9260253899999</v>
      </c>
      <c r="G51">
        <v>1.56500006</v>
      </c>
      <c r="H51">
        <v>9.9000003020963209E+37</v>
      </c>
      <c r="J51" s="2">
        <f>TREND(Calibration!$A$2:$A$4,Calibration!$B$2:$B$4,C51)</f>
        <v>411.03680415780963</v>
      </c>
      <c r="K51" s="2">
        <f>TREND(Calibration!$A$2:$A$4,Calibration!$C$2:$C$4,E51)</f>
        <v>478.1065013165632</v>
      </c>
      <c r="L51" s="2">
        <f>TREND(Calibration!$A$2:$A$4,Calibration!$D$2:$D$4,G51)</f>
        <v>604.1289676176242</v>
      </c>
    </row>
    <row r="52" spans="1:12" x14ac:dyDescent="0.25">
      <c r="A52">
        <v>250101</v>
      </c>
      <c r="B52">
        <v>14.432000159999999</v>
      </c>
      <c r="C52">
        <v>0.58380001999999998</v>
      </c>
      <c r="D52">
        <v>691.34802246000004</v>
      </c>
      <c r="E52">
        <v>1.24699998</v>
      </c>
      <c r="F52">
        <v>1037.8859863299999</v>
      </c>
      <c r="G52">
        <v>1.5666999800000001</v>
      </c>
      <c r="H52">
        <v>9.9000003020963209E+37</v>
      </c>
      <c r="J52" s="2">
        <f>TREND(Calibration!$A$2:$A$4,Calibration!$B$2:$B$4,C52)</f>
        <v>404.99861120017232</v>
      </c>
      <c r="K52" s="2">
        <f>TREND(Calibration!$A$2:$A$4,Calibration!$C$2:$C$4,E52)</f>
        <v>484.41787012086462</v>
      </c>
      <c r="L52" s="2">
        <f>TREND(Calibration!$A$2:$A$4,Calibration!$D$2:$D$4,G52)</f>
        <v>604.82763455241547</v>
      </c>
    </row>
    <row r="53" spans="1:12" x14ac:dyDescent="0.25">
      <c r="A53">
        <v>255090</v>
      </c>
      <c r="B53">
        <v>14.444000239999999</v>
      </c>
      <c r="C53">
        <v>0.58590001000000003</v>
      </c>
      <c r="D53">
        <v>1074.1059570299999</v>
      </c>
      <c r="E53">
        <v>1.2280999399999999</v>
      </c>
      <c r="F53">
        <v>578.27600098000005</v>
      </c>
      <c r="G53">
        <v>1.56229997</v>
      </c>
      <c r="H53">
        <v>9.9000003020963209E+37</v>
      </c>
      <c r="J53" s="2">
        <f>TREND(Calibration!$A$2:$A$4,Calibration!$B$2:$B$4,C53)</f>
        <v>406.30584262585364</v>
      </c>
      <c r="K53" s="2">
        <f>TREND(Calibration!$A$2:$A$4,Calibration!$C$2:$C$4,E53)</f>
        <v>476.82008191629046</v>
      </c>
      <c r="L53" s="2">
        <f>TREND(Calibration!$A$2:$A$4,Calibration!$D$2:$D$4,G53)</f>
        <v>603.01923092180277</v>
      </c>
    </row>
    <row r="54" spans="1:12" x14ac:dyDescent="0.25">
      <c r="A54">
        <v>260087</v>
      </c>
      <c r="B54">
        <v>14.39599991</v>
      </c>
      <c r="C54">
        <v>0.58380001999999998</v>
      </c>
      <c r="D54">
        <v>668.24902343999997</v>
      </c>
      <c r="E54">
        <v>1.23179996</v>
      </c>
      <c r="F54">
        <v>487.67498778999999</v>
      </c>
      <c r="G54">
        <v>1.5634000299999999</v>
      </c>
      <c r="H54">
        <v>9.9000003020963209E+37</v>
      </c>
      <c r="J54" s="2">
        <f>TREND(Calibration!$A$2:$A$4,Calibration!$B$2:$B$4,C54)</f>
        <v>404.99861120017232</v>
      </c>
      <c r="K54" s="2">
        <f>TREND(Calibration!$A$2:$A$4,Calibration!$C$2:$C$4,E54)</f>
        <v>478.3074844991786</v>
      </c>
      <c r="L54" s="2">
        <f>TREND(Calibration!$A$2:$A$4,Calibration!$D$2:$D$4,G54)</f>
        <v>603.47135546194966</v>
      </c>
    </row>
    <row r="55" spans="1:12" x14ac:dyDescent="0.25">
      <c r="A55">
        <v>265087</v>
      </c>
      <c r="B55">
        <v>14.227999690000001</v>
      </c>
      <c r="C55">
        <v>0.57569999000000005</v>
      </c>
      <c r="D55">
        <v>1282.0780029299999</v>
      </c>
      <c r="E55">
        <v>1.2345000500000001</v>
      </c>
      <c r="F55">
        <v>193.16400146000001</v>
      </c>
      <c r="G55">
        <v>1.55589998</v>
      </c>
      <c r="H55">
        <v>9.9000003020963209E+37</v>
      </c>
      <c r="J55" s="2">
        <f>TREND(Calibration!$A$2:$A$4,Calibration!$B$2:$B$4,C55)</f>
        <v>399.95639015866197</v>
      </c>
      <c r="K55" s="2">
        <f>TREND(Calibration!$A$2:$A$4,Calibration!$C$2:$C$4,E55)</f>
        <v>479.39291669685059</v>
      </c>
      <c r="L55" s="2">
        <f>TREND(Calibration!$A$2:$A$4,Calibration!$D$2:$D$4,G55)</f>
        <v>600.38883572909072</v>
      </c>
    </row>
    <row r="56" spans="1:12" x14ac:dyDescent="0.25">
      <c r="A56">
        <v>270087</v>
      </c>
      <c r="B56">
        <v>14.12699986</v>
      </c>
      <c r="C56">
        <v>0.57509999999999994</v>
      </c>
      <c r="D56">
        <v>84.693000789999999</v>
      </c>
      <c r="E56">
        <v>1.2351000299999999</v>
      </c>
      <c r="F56">
        <v>190.44500732</v>
      </c>
      <c r="G56">
        <v>1.5509999999999999</v>
      </c>
      <c r="H56">
        <v>9.9000003020963209E+37</v>
      </c>
      <c r="J56" s="2">
        <f>TREND(Calibration!$A$2:$A$4,Calibration!$B$2:$B$4,C56)</f>
        <v>399.58289991199666</v>
      </c>
      <c r="K56" s="2">
        <f>TREND(Calibration!$A$2:$A$4,Calibration!$C$2:$C$4,E56)</f>
        <v>479.63410777194775</v>
      </c>
      <c r="L56" s="2">
        <f>TREND(Calibration!$A$2:$A$4,Calibration!$D$2:$D$4,G56)</f>
        <v>598.37494448295047</v>
      </c>
    </row>
    <row r="57" spans="1:12" x14ac:dyDescent="0.25">
      <c r="A57">
        <v>275087</v>
      </c>
      <c r="B57">
        <v>14.02600002</v>
      </c>
      <c r="C57">
        <v>0.58649998999999997</v>
      </c>
      <c r="D57">
        <v>908.05102538999995</v>
      </c>
      <c r="E57">
        <v>1.2355999900000001</v>
      </c>
      <c r="F57">
        <v>348.82800293000003</v>
      </c>
      <c r="G57">
        <v>1.54879999</v>
      </c>
      <c r="H57">
        <v>9.9000003020963209E+37</v>
      </c>
      <c r="J57" s="2">
        <f>TREND(Calibration!$A$2:$A$4,Calibration!$B$2:$B$4,C57)</f>
        <v>406.67932664757768</v>
      </c>
      <c r="K57" s="2">
        <f>TREND(Calibration!$A$2:$A$4,Calibration!$C$2:$C$4,E57)</f>
        <v>479.83509095456327</v>
      </c>
      <c r="L57" s="2">
        <f>TREND(Calibration!$A$2:$A$4,Calibration!$D$2:$D$4,G57)</f>
        <v>597.4707406126447</v>
      </c>
    </row>
    <row r="58" spans="1:12" x14ac:dyDescent="0.25">
      <c r="A58">
        <v>280103</v>
      </c>
      <c r="B58">
        <v>13.954999920000001</v>
      </c>
      <c r="C58">
        <v>0.57300001</v>
      </c>
      <c r="D58">
        <v>9.9000003020963209E+37</v>
      </c>
      <c r="E58">
        <v>1.2302000500000001</v>
      </c>
      <c r="F58">
        <v>448.78601073999999</v>
      </c>
      <c r="G58">
        <v>1.5596000000000001</v>
      </c>
      <c r="H58">
        <v>9.9000003020963209E+37</v>
      </c>
      <c r="J58" s="2">
        <f>TREND(Calibration!$A$2:$A$4,Calibration!$B$2:$B$4,C58)</f>
        <v>398.2756684863154</v>
      </c>
      <c r="K58" s="2">
        <f>TREND(Calibration!$A$2:$A$4,Calibration!$C$2:$C$4,E58)</f>
        <v>477.66432303886529</v>
      </c>
      <c r="L58" s="2">
        <f>TREND(Calibration!$A$2:$A$4,Calibration!$D$2:$D$4,G58)</f>
        <v>601.9095435459684</v>
      </c>
    </row>
    <row r="59" spans="1:12" x14ac:dyDescent="0.25">
      <c r="A59">
        <v>285100</v>
      </c>
      <c r="B59">
        <v>14.067999840000001</v>
      </c>
      <c r="C59">
        <v>0.56809997999999995</v>
      </c>
      <c r="D59">
        <v>690.09399413999995</v>
      </c>
      <c r="E59">
        <v>1.22539997</v>
      </c>
      <c r="F59">
        <v>774.38201904000005</v>
      </c>
      <c r="G59">
        <v>1.55910003</v>
      </c>
      <c r="H59">
        <v>9.9000003020963209E+37</v>
      </c>
      <c r="J59" s="2">
        <f>TREND(Calibration!$A$2:$A$4,Calibration!$B$2:$B$4,C59)</f>
        <v>395.22542862670593</v>
      </c>
      <c r="K59" s="2">
        <f>TREND(Calibration!$A$2:$A$4,Calibration!$C$2:$C$4,E59)</f>
        <v>475.73469795844153</v>
      </c>
      <c r="L59" s="2">
        <f>TREND(Calibration!$A$2:$A$4,Calibration!$D$2:$D$4,G59)</f>
        <v>601.70405593044075</v>
      </c>
    </row>
    <row r="60" spans="1:12" x14ac:dyDescent="0.25">
      <c r="A60">
        <v>290091</v>
      </c>
      <c r="B60">
        <v>14.23700047</v>
      </c>
      <c r="C60">
        <v>0.58380001999999998</v>
      </c>
      <c r="D60">
        <v>1097.7669677700001</v>
      </c>
      <c r="E60">
        <v>1.22430003</v>
      </c>
      <c r="F60">
        <v>569.71600341999999</v>
      </c>
      <c r="G60">
        <v>1.55910003</v>
      </c>
      <c r="H60">
        <v>9.9000003020963209E+37</v>
      </c>
      <c r="J60" s="2">
        <f>TREND(Calibration!$A$2:$A$4,Calibration!$B$2:$B$4,C60)</f>
        <v>404.99861120017232</v>
      </c>
      <c r="K60" s="2">
        <f>TREND(Calibration!$A$2:$A$4,Calibration!$C$2:$C$4,E60)</f>
        <v>475.29252370072885</v>
      </c>
      <c r="L60" s="2">
        <f>TREND(Calibration!$A$2:$A$4,Calibration!$D$2:$D$4,G60)</f>
        <v>601.70405593044075</v>
      </c>
    </row>
    <row r="61" spans="1:12" x14ac:dyDescent="0.25">
      <c r="A61">
        <v>295090</v>
      </c>
      <c r="B61">
        <v>14.399000170000001</v>
      </c>
      <c r="C61">
        <v>0.57569999000000005</v>
      </c>
      <c r="D61">
        <v>1210.3699951200001</v>
      </c>
      <c r="E61">
        <v>1.2247999899999999</v>
      </c>
      <c r="F61">
        <v>773.88897704999999</v>
      </c>
      <c r="G61">
        <v>1.5563999399999999</v>
      </c>
      <c r="H61">
        <v>9.9000003020963209E+37</v>
      </c>
      <c r="J61" s="2">
        <f>TREND(Calibration!$A$2:$A$4,Calibration!$B$2:$B$4,C61)</f>
        <v>399.95639015866197</v>
      </c>
      <c r="K61" s="2">
        <f>TREND(Calibration!$A$2:$A$4,Calibration!$C$2:$C$4,E61)</f>
        <v>475.49350688334431</v>
      </c>
      <c r="L61" s="2">
        <f>TREND(Calibration!$A$2:$A$4,Calibration!$D$2:$D$4,G61)</f>
        <v>600.59431923461932</v>
      </c>
    </row>
    <row r="62" spans="1:12" x14ac:dyDescent="0.25">
      <c r="A62">
        <v>300090</v>
      </c>
      <c r="B62">
        <v>14.574000359999999</v>
      </c>
      <c r="C62">
        <v>0.58380001999999998</v>
      </c>
      <c r="D62">
        <v>628.38897704999999</v>
      </c>
      <c r="E62">
        <v>1.22049999</v>
      </c>
      <c r="F62">
        <v>1004.440979</v>
      </c>
      <c r="G62">
        <v>1.5532000100000001</v>
      </c>
      <c r="H62">
        <v>9.9000003020963209E+37</v>
      </c>
      <c r="J62" s="2">
        <f>TREND(Calibration!$A$2:$A$4,Calibration!$B$2:$B$4,C62)</f>
        <v>404.99861120017232</v>
      </c>
      <c r="K62" s="2">
        <f>TREND(Calibration!$A$2:$A$4,Calibration!$C$2:$C$4,E62)</f>
        <v>473.76491322535901</v>
      </c>
      <c r="L62" s="2">
        <f>TREND(Calibration!$A$2:$A$4,Calibration!$D$2:$D$4,G62)</f>
        <v>599.27914835325635</v>
      </c>
    </row>
    <row r="63" spans="1:12" x14ac:dyDescent="0.25">
      <c r="A63">
        <v>305087</v>
      </c>
      <c r="B63">
        <v>14.62199974</v>
      </c>
      <c r="C63">
        <v>0.57679999000000004</v>
      </c>
      <c r="D63">
        <v>857.37298583999996</v>
      </c>
      <c r="E63">
        <v>1.21019995</v>
      </c>
      <c r="F63">
        <v>873.42602538999995</v>
      </c>
      <c r="G63">
        <v>1.5575000000000001</v>
      </c>
      <c r="H63">
        <v>9.9000003020963209E+37</v>
      </c>
      <c r="J63" s="2">
        <f>TREND(Calibration!$A$2:$A$4,Calibration!$B$2:$B$4,C63)</f>
        <v>400.64113368994043</v>
      </c>
      <c r="K63" s="2">
        <f>TREND(Calibration!$A$2:$A$4,Calibration!$C$2:$C$4,E63)</f>
        <v>469.62431233675551</v>
      </c>
      <c r="L63" s="2">
        <f>TREND(Calibration!$A$2:$A$4,Calibration!$D$2:$D$4,G63)</f>
        <v>601.04644377476632</v>
      </c>
    </row>
    <row r="64" spans="1:12" x14ac:dyDescent="0.25">
      <c r="A64">
        <v>310087</v>
      </c>
      <c r="B64">
        <v>14.46700001</v>
      </c>
      <c r="C64">
        <v>0.58590001000000003</v>
      </c>
      <c r="D64">
        <v>703.28802489999998</v>
      </c>
      <c r="E64">
        <v>1.2361999800000001</v>
      </c>
      <c r="F64">
        <v>998.66699218999997</v>
      </c>
      <c r="G64">
        <v>1.5569000200000001</v>
      </c>
      <c r="H64">
        <v>9.9000003020963209E+37</v>
      </c>
      <c r="J64" s="2">
        <f>TREND(Calibration!$A$2:$A$4,Calibration!$B$2:$B$4,C64)</f>
        <v>406.30584262585364</v>
      </c>
      <c r="K64" s="2">
        <f>TREND(Calibration!$A$2:$A$4,Calibration!$C$2:$C$4,E64)</f>
        <v>480.07628604964572</v>
      </c>
      <c r="L64" s="2">
        <f>TREND(Calibration!$A$2:$A$4,Calibration!$D$2:$D$4,G64)</f>
        <v>600.79985206013498</v>
      </c>
    </row>
    <row r="65" spans="1:12" x14ac:dyDescent="0.25">
      <c r="A65">
        <v>315090</v>
      </c>
      <c r="B65">
        <v>14.286000250000001</v>
      </c>
      <c r="C65">
        <v>0.58590001000000003</v>
      </c>
      <c r="D65">
        <v>812.97698975000003</v>
      </c>
      <c r="E65">
        <v>1.24590003</v>
      </c>
      <c r="F65">
        <v>1184.1030273399999</v>
      </c>
      <c r="G65">
        <v>1.55480003</v>
      </c>
      <c r="H65">
        <v>9.9000003020963209E+37</v>
      </c>
      <c r="J65" s="2">
        <f>TREND(Calibration!$A$2:$A$4,Calibration!$B$2:$B$4,C65)</f>
        <v>406.30584262585364</v>
      </c>
      <c r="K65" s="2">
        <f>TREND(Calibration!$A$2:$A$4,Calibration!$C$2:$C$4,E65)</f>
        <v>483.97569184316671</v>
      </c>
      <c r="L65" s="2">
        <f>TREND(Calibration!$A$2:$A$4,Calibration!$D$2:$D$4,G65)</f>
        <v>599.93675639893183</v>
      </c>
    </row>
    <row r="66" spans="1:12" x14ac:dyDescent="0.25">
      <c r="A66">
        <v>320091</v>
      </c>
      <c r="B66">
        <v>14.14299965</v>
      </c>
      <c r="C66">
        <v>0.58700001000000002</v>
      </c>
      <c r="D66">
        <v>949.75598145000004</v>
      </c>
      <c r="E66">
        <v>1.2290999899999999</v>
      </c>
      <c r="F66">
        <v>9.9000003020963209E+37</v>
      </c>
      <c r="G66">
        <v>1.5532000100000001</v>
      </c>
      <c r="H66">
        <v>9.9000003020963209E+37</v>
      </c>
      <c r="J66" s="2">
        <f>TREND(Calibration!$A$2:$A$4,Calibration!$B$2:$B$4,C66)</f>
        <v>406.9905861571321</v>
      </c>
      <c r="K66" s="2">
        <f>TREND(Calibration!$A$2:$A$4,Calibration!$C$2:$C$4,E66)</f>
        <v>477.22210054132961</v>
      </c>
      <c r="L66" s="2">
        <f>TREND(Calibration!$A$2:$A$4,Calibration!$D$2:$D$4,G66)</f>
        <v>599.27914835325635</v>
      </c>
    </row>
    <row r="67" spans="1:12" x14ac:dyDescent="0.25">
      <c r="A67">
        <v>325090</v>
      </c>
      <c r="B67">
        <v>14.00599957</v>
      </c>
      <c r="C67">
        <v>0.58319997999999995</v>
      </c>
      <c r="D67">
        <v>875.89099121000004</v>
      </c>
      <c r="E67">
        <v>1.2339999699999999</v>
      </c>
      <c r="F67">
        <v>1277.3940429700001</v>
      </c>
      <c r="G67">
        <v>1.5569000200000001</v>
      </c>
      <c r="H67">
        <v>9.9000003020963209E+37</v>
      </c>
      <c r="J67" s="2">
        <f>TREND(Calibration!$A$2:$A$4,Calibration!$B$2:$B$4,C67)</f>
        <v>404.62508982880109</v>
      </c>
      <c r="K67" s="2">
        <f>TREND(Calibration!$A$2:$A$4,Calibration!$C$2:$C$4,E67)</f>
        <v>479.19188527441213</v>
      </c>
      <c r="L67" s="2">
        <f>TREND(Calibration!$A$2:$A$4,Calibration!$D$2:$D$4,G67)</f>
        <v>600.79985206013498</v>
      </c>
    </row>
    <row r="68" spans="1:12" x14ac:dyDescent="0.25">
      <c r="A68">
        <v>330101</v>
      </c>
      <c r="B68">
        <v>13.97999954</v>
      </c>
      <c r="C68">
        <v>0.57349998000000002</v>
      </c>
      <c r="D68">
        <v>604.40502930000002</v>
      </c>
      <c r="E68">
        <v>1.2308000299999999</v>
      </c>
      <c r="F68">
        <v>1056.23706055</v>
      </c>
      <c r="G68">
        <v>1.55369997</v>
      </c>
      <c r="H68">
        <v>9.9000003020963209E+37</v>
      </c>
      <c r="J68" s="2">
        <f>TREND(Calibration!$A$2:$A$4,Calibration!$B$2:$B$4,C68)</f>
        <v>398.58689687116384</v>
      </c>
      <c r="K68" s="2">
        <f>TREND(Calibration!$A$2:$A$4,Calibration!$C$2:$C$4,E68)</f>
        <v>477.90551411396245</v>
      </c>
      <c r="L68" s="2">
        <f>TREND(Calibration!$A$2:$A$4,Calibration!$D$2:$D$4,G68)</f>
        <v>599.48463185878495</v>
      </c>
    </row>
    <row r="69" spans="1:12" x14ac:dyDescent="0.25">
      <c r="A69">
        <v>335091</v>
      </c>
      <c r="B69">
        <v>14.045000079999999</v>
      </c>
      <c r="C69">
        <v>0.58590001000000003</v>
      </c>
      <c r="D69">
        <v>796.68499756000006</v>
      </c>
      <c r="E69">
        <v>1.2313000000000001</v>
      </c>
      <c r="F69">
        <v>910.14202881000006</v>
      </c>
      <c r="G69">
        <v>1.5552999999999999</v>
      </c>
      <c r="H69">
        <v>9.9000003020963209E+37</v>
      </c>
      <c r="J69" s="2">
        <f>TREND(Calibration!$A$2:$A$4,Calibration!$B$2:$B$4,C69)</f>
        <v>406.30584262585364</v>
      </c>
      <c r="K69" s="2">
        <f>TREND(Calibration!$A$2:$A$4,Calibration!$C$2:$C$4,E69)</f>
        <v>478.1065013165632</v>
      </c>
      <c r="L69" s="2">
        <f>TREND(Calibration!$A$2:$A$4,Calibration!$D$2:$D$4,G69)</f>
        <v>600.14224401445938</v>
      </c>
    </row>
    <row r="70" spans="1:12" x14ac:dyDescent="0.25">
      <c r="A70">
        <v>340090</v>
      </c>
      <c r="B70">
        <v>14.190999980000001</v>
      </c>
      <c r="C70">
        <v>0.58219999</v>
      </c>
      <c r="D70">
        <v>890.40600586000005</v>
      </c>
      <c r="E70">
        <v>1.2394000300000001</v>
      </c>
      <c r="F70">
        <v>1098.4520263700001</v>
      </c>
      <c r="G70">
        <v>1.55799997</v>
      </c>
      <c r="H70">
        <v>9.9000003020963209E+37</v>
      </c>
      <c r="J70" s="2">
        <f>TREND(Calibration!$A$2:$A$4,Calibration!$B$2:$B$4,C70)</f>
        <v>404.00260193439829</v>
      </c>
      <c r="K70" s="2">
        <f>TREND(Calibration!$A$2:$A$4,Calibration!$C$2:$C$4,E70)</f>
        <v>481.36270142993317</v>
      </c>
      <c r="L70" s="2">
        <f>TREND(Calibration!$A$2:$A$4,Calibration!$D$2:$D$4,G70)</f>
        <v>601.25193139029386</v>
      </c>
    </row>
    <row r="71" spans="1:12" x14ac:dyDescent="0.25">
      <c r="A71">
        <v>345090</v>
      </c>
      <c r="B71">
        <v>14.25899982</v>
      </c>
      <c r="C71">
        <v>0.58160000999999995</v>
      </c>
      <c r="D71">
        <v>1081.3129882799999</v>
      </c>
      <c r="E71">
        <v>1.2425999599999999</v>
      </c>
      <c r="F71">
        <v>1202.04394531</v>
      </c>
      <c r="G71">
        <v>1.56289995</v>
      </c>
      <c r="H71">
        <v>9.9000003020963209E+37</v>
      </c>
      <c r="J71" s="2">
        <f>TREND(Calibration!$A$2:$A$4,Calibration!$B$2:$B$4,C71)</f>
        <v>403.62911791267419</v>
      </c>
      <c r="K71" s="2">
        <f>TREND(Calibration!$A$2:$A$4,Calibration!$C$2:$C$4,E71)</f>
        <v>482.6490685703975</v>
      </c>
      <c r="L71" s="2">
        <f>TREND(Calibration!$A$2:$A$4,Calibration!$D$2:$D$4,G71)</f>
        <v>603.26582263643411</v>
      </c>
    </row>
    <row r="72" spans="1:12" x14ac:dyDescent="0.25">
      <c r="A72">
        <v>350090</v>
      </c>
      <c r="B72">
        <v>14.411000250000001</v>
      </c>
      <c r="C72">
        <v>0.58319997999999995</v>
      </c>
      <c r="D72">
        <v>837.81799316000001</v>
      </c>
      <c r="E72">
        <v>1.2351000299999999</v>
      </c>
      <c r="F72">
        <v>1202.0040283200001</v>
      </c>
      <c r="G72">
        <v>1.56400001</v>
      </c>
      <c r="H72">
        <v>9.9000003020963209E+37</v>
      </c>
      <c r="J72" s="2">
        <f>TREND(Calibration!$A$2:$A$4,Calibration!$B$2:$B$4,C72)</f>
        <v>404.62508982880109</v>
      </c>
      <c r="K72" s="2">
        <f>TREND(Calibration!$A$2:$A$4,Calibration!$C$2:$C$4,E72)</f>
        <v>479.63410777194775</v>
      </c>
      <c r="L72" s="2">
        <f>TREND(Calibration!$A$2:$A$4,Calibration!$D$2:$D$4,G72)</f>
        <v>603.71794717658099</v>
      </c>
    </row>
    <row r="73" spans="1:12" x14ac:dyDescent="0.25">
      <c r="A73">
        <v>355090</v>
      </c>
      <c r="B73">
        <v>14.50599957</v>
      </c>
      <c r="C73">
        <v>0.58969998000000001</v>
      </c>
      <c r="D73">
        <v>348.02700806000001</v>
      </c>
      <c r="E73">
        <v>1.2355999900000001</v>
      </c>
      <c r="F73">
        <v>9.9000003020963209E+37</v>
      </c>
      <c r="G73">
        <v>1.55910003</v>
      </c>
      <c r="H73">
        <v>9.9000003020963209E+37</v>
      </c>
      <c r="J73" s="2">
        <f>TREND(Calibration!$A$2:$A$4,Calibration!$B$2:$B$4,C73)</f>
        <v>408.67130160453746</v>
      </c>
      <c r="K73" s="2">
        <f>TREND(Calibration!$A$2:$A$4,Calibration!$C$2:$C$4,E73)</f>
        <v>479.83509095456327</v>
      </c>
      <c r="L73" s="2">
        <f>TREND(Calibration!$A$2:$A$4,Calibration!$D$2:$D$4,G73)</f>
        <v>601.70405593044075</v>
      </c>
    </row>
    <row r="74" spans="1:12" x14ac:dyDescent="0.25">
      <c r="A74">
        <v>360092</v>
      </c>
      <c r="B74">
        <v>14.39599991</v>
      </c>
      <c r="C74">
        <v>0.58380001999999998</v>
      </c>
      <c r="D74">
        <v>1252.4739990200001</v>
      </c>
      <c r="E74">
        <v>1.2290999899999999</v>
      </c>
      <c r="F74">
        <v>1080.2290039100001</v>
      </c>
      <c r="G74">
        <v>1.5607000600000001</v>
      </c>
      <c r="H74">
        <v>9.9000003020963209E+37</v>
      </c>
      <c r="J74" s="2">
        <f>TREND(Calibration!$A$2:$A$4,Calibration!$B$2:$B$4,C74)</f>
        <v>404.99861120017232</v>
      </c>
      <c r="K74" s="2">
        <f>TREND(Calibration!$A$2:$A$4,Calibration!$C$2:$C$4,E74)</f>
        <v>477.22210054132961</v>
      </c>
      <c r="L74" s="2">
        <f>TREND(Calibration!$A$2:$A$4,Calibration!$D$2:$D$4,G74)</f>
        <v>602.36166808611529</v>
      </c>
    </row>
    <row r="75" spans="1:12" x14ac:dyDescent="0.25">
      <c r="A75">
        <v>365090</v>
      </c>
      <c r="B75">
        <v>14.272999759999999</v>
      </c>
      <c r="C75">
        <v>0.58429998000000005</v>
      </c>
      <c r="D75">
        <v>845.07501220999995</v>
      </c>
      <c r="E75">
        <v>1.2231999600000001</v>
      </c>
      <c r="F75">
        <v>1108.7419433600001</v>
      </c>
      <c r="G75">
        <v>1.5748000099999999</v>
      </c>
      <c r="H75">
        <v>9.9000003020963209E+37</v>
      </c>
      <c r="J75" s="2">
        <f>TREND(Calibration!$A$2:$A$4,Calibration!$B$2:$B$4,C75)</f>
        <v>405.30983336007961</v>
      </c>
      <c r="K75" s="2">
        <f>TREND(Calibration!$A$2:$A$4,Calibration!$C$2:$C$4,E75)</f>
        <v>474.850297183208</v>
      </c>
      <c r="L75" s="2">
        <f>TREND(Calibration!$A$2:$A$4,Calibration!$D$2:$D$4,G75)</f>
        <v>608.15674599990564</v>
      </c>
    </row>
    <row r="76" spans="1:12" x14ac:dyDescent="0.25">
      <c r="A76">
        <v>370091</v>
      </c>
      <c r="B76">
        <v>14.211000439999999</v>
      </c>
      <c r="C76">
        <v>0.58649998999999997</v>
      </c>
      <c r="D76">
        <v>353.60299683</v>
      </c>
      <c r="E76">
        <v>1.2237000499999999</v>
      </c>
      <c r="F76">
        <v>9.9000003020963209E+37</v>
      </c>
      <c r="G76">
        <v>1.5687999699999999</v>
      </c>
      <c r="H76">
        <v>9.9000003020963209E+37</v>
      </c>
      <c r="J76" s="2">
        <f>TREND(Calibration!$A$2:$A$4,Calibration!$B$2:$B$4,C76)</f>
        <v>406.67932664757768</v>
      </c>
      <c r="K76" s="2">
        <f>TREND(Calibration!$A$2:$A$4,Calibration!$C$2:$C$4,E76)</f>
        <v>475.05133262563163</v>
      </c>
      <c r="L76" s="2">
        <f>TREND(Calibration!$A$2:$A$4,Calibration!$D$2:$D$4,G76)</f>
        <v>605.69073021361851</v>
      </c>
    </row>
    <row r="77" spans="1:12" x14ac:dyDescent="0.25">
      <c r="A77">
        <v>375091</v>
      </c>
      <c r="B77">
        <v>14.053999900000001</v>
      </c>
      <c r="C77">
        <v>0.58050000999999996</v>
      </c>
      <c r="D77">
        <v>9.9000003020963209E+37</v>
      </c>
      <c r="E77">
        <v>1.2237000499999999</v>
      </c>
      <c r="F77">
        <v>947.94097899999997</v>
      </c>
      <c r="G77">
        <v>1.5661</v>
      </c>
      <c r="H77">
        <v>9.9000003020963209E+37</v>
      </c>
      <c r="J77" s="2">
        <f>TREND(Calibration!$A$2:$A$4,Calibration!$B$2:$B$4,C77)</f>
        <v>402.94437438139573</v>
      </c>
      <c r="K77" s="2">
        <f>TREND(Calibration!$A$2:$A$4,Calibration!$C$2:$C$4,E77)</f>
        <v>475.05133262563163</v>
      </c>
      <c r="L77" s="2">
        <f>TREND(Calibration!$A$2:$A$4,Calibration!$D$2:$D$4,G77)</f>
        <v>604.58104283778414</v>
      </c>
    </row>
    <row r="78" spans="1:12" x14ac:dyDescent="0.25">
      <c r="A78">
        <v>380091</v>
      </c>
      <c r="B78">
        <v>14.005000109999999</v>
      </c>
      <c r="C78">
        <v>0.57889997999999998</v>
      </c>
      <c r="D78">
        <v>790.31701659999999</v>
      </c>
      <c r="E78">
        <v>1.2221000200000001</v>
      </c>
      <c r="F78">
        <v>904.41400146000001</v>
      </c>
      <c r="G78">
        <v>1.5666999800000001</v>
      </c>
      <c r="H78">
        <v>9.9000003020963209E+37</v>
      </c>
      <c r="J78" s="2">
        <f>TREND(Calibration!$A$2:$A$4,Calibration!$B$2:$B$4,C78)</f>
        <v>401.9483651156217</v>
      </c>
      <c r="K78" s="2">
        <f>TREND(Calibration!$A$2:$A$4,Calibration!$C$2:$C$4,E78)</f>
        <v>474.40812292549538</v>
      </c>
      <c r="L78" s="2">
        <f>TREND(Calibration!$A$2:$A$4,Calibration!$D$2:$D$4,G78)</f>
        <v>604.82763455241547</v>
      </c>
    </row>
    <row r="79" spans="1:12" x14ac:dyDescent="0.25">
      <c r="A79">
        <v>385091</v>
      </c>
      <c r="B79">
        <v>14.10400009</v>
      </c>
      <c r="C79">
        <v>0.58920002000000005</v>
      </c>
      <c r="D79">
        <v>598.01898193</v>
      </c>
      <c r="E79">
        <v>1.21940005</v>
      </c>
      <c r="F79">
        <v>1004.11102295</v>
      </c>
      <c r="G79">
        <v>1.5618000000000001</v>
      </c>
      <c r="H79">
        <v>9.9000003020963209E+37</v>
      </c>
      <c r="J79" s="2">
        <f>TREND(Calibration!$A$2:$A$4,Calibration!$B$2:$B$4,C79)</f>
        <v>408.36007944463023</v>
      </c>
      <c r="K79" s="2">
        <f>TREND(Calibration!$A$2:$A$4,Calibration!$C$2:$C$4,E79)</f>
        <v>473.32273896764633</v>
      </c>
      <c r="L79" s="2">
        <f>TREND(Calibration!$A$2:$A$4,Calibration!$D$2:$D$4,G79)</f>
        <v>602.81374330627523</v>
      </c>
    </row>
    <row r="80" spans="1:12" x14ac:dyDescent="0.25">
      <c r="A80">
        <v>390102</v>
      </c>
      <c r="B80">
        <v>14.30500031</v>
      </c>
      <c r="C80">
        <v>0.58109999000000001</v>
      </c>
      <c r="D80">
        <v>557.40802001999998</v>
      </c>
      <c r="E80">
        <v>1.2216000600000001</v>
      </c>
      <c r="F80">
        <v>9.9000003020963209E+37</v>
      </c>
      <c r="G80">
        <v>1.55369997</v>
      </c>
      <c r="H80">
        <v>9.9000003020963209E+37</v>
      </c>
      <c r="J80" s="2">
        <f>TREND(Calibration!$A$2:$A$4,Calibration!$B$2:$B$4,C80)</f>
        <v>403.31785840311983</v>
      </c>
      <c r="K80" s="2">
        <f>TREND(Calibration!$A$2:$A$4,Calibration!$C$2:$C$4,E80)</f>
        <v>474.20713974287992</v>
      </c>
      <c r="L80" s="2">
        <f>TREND(Calibration!$A$2:$A$4,Calibration!$D$2:$D$4,G80)</f>
        <v>599.48463185878495</v>
      </c>
    </row>
    <row r="81" spans="1:12" x14ac:dyDescent="0.25">
      <c r="A81">
        <v>395092</v>
      </c>
      <c r="B81">
        <v>14.475999829999999</v>
      </c>
      <c r="C81">
        <v>0.58319997999999995</v>
      </c>
      <c r="D81">
        <v>1096.98400879</v>
      </c>
      <c r="E81">
        <v>1.22049999</v>
      </c>
      <c r="F81">
        <v>1057.68005371</v>
      </c>
      <c r="G81">
        <v>1.55910003</v>
      </c>
      <c r="H81">
        <v>9.9000003020963209E+37</v>
      </c>
      <c r="J81" s="2">
        <f>TREND(Calibration!$A$2:$A$4,Calibration!$B$2:$B$4,C81)</f>
        <v>404.62508982880109</v>
      </c>
      <c r="K81" s="2">
        <f>TREND(Calibration!$A$2:$A$4,Calibration!$C$2:$C$4,E81)</f>
        <v>473.76491322535901</v>
      </c>
      <c r="L81" s="2">
        <f>TREND(Calibration!$A$2:$A$4,Calibration!$D$2:$D$4,G81)</f>
        <v>601.70405593044075</v>
      </c>
    </row>
    <row r="82" spans="1:12" x14ac:dyDescent="0.25">
      <c r="A82">
        <v>400092</v>
      </c>
      <c r="B82">
        <v>14.54699993</v>
      </c>
      <c r="C82">
        <v>0.57190001000000001</v>
      </c>
      <c r="D82">
        <v>998.80603026999995</v>
      </c>
      <c r="E82">
        <v>1.2221000200000001</v>
      </c>
      <c r="F82">
        <v>855.94396973000005</v>
      </c>
      <c r="G82">
        <v>1.5666999800000001</v>
      </c>
      <c r="H82">
        <v>9.9000003020963209E+37</v>
      </c>
      <c r="J82" s="2">
        <f>TREND(Calibration!$A$2:$A$4,Calibration!$B$2:$B$4,C82)</f>
        <v>397.59092495503694</v>
      </c>
      <c r="K82" s="2">
        <f>TREND(Calibration!$A$2:$A$4,Calibration!$C$2:$C$4,E82)</f>
        <v>474.40812292549538</v>
      </c>
      <c r="L82" s="2">
        <f>TREND(Calibration!$A$2:$A$4,Calibration!$D$2:$D$4,G82)</f>
        <v>604.82763455241547</v>
      </c>
    </row>
    <row r="83" spans="1:12" x14ac:dyDescent="0.25">
      <c r="A83">
        <v>405091</v>
      </c>
      <c r="B83">
        <v>14.61699963</v>
      </c>
      <c r="C83">
        <v>0.57730000999999997</v>
      </c>
      <c r="D83">
        <v>361.10299683</v>
      </c>
      <c r="E83">
        <v>1.2398999900000001</v>
      </c>
      <c r="F83">
        <v>1312.1510009799999</v>
      </c>
      <c r="G83">
        <v>1.56400001</v>
      </c>
      <c r="H83">
        <v>9.9000003020963209E+37</v>
      </c>
      <c r="J83" s="2">
        <f>TREND(Calibration!$A$2:$A$4,Calibration!$B$2:$B$4,C83)</f>
        <v>400.95239319949479</v>
      </c>
      <c r="K83" s="2">
        <f>TREND(Calibration!$A$2:$A$4,Calibration!$C$2:$C$4,E83)</f>
        <v>481.56368461254857</v>
      </c>
      <c r="L83" s="2">
        <f>TREND(Calibration!$A$2:$A$4,Calibration!$D$2:$D$4,G83)</f>
        <v>603.71794717658099</v>
      </c>
    </row>
    <row r="84" spans="1:12" x14ac:dyDescent="0.25">
      <c r="A84">
        <v>410091</v>
      </c>
      <c r="B84">
        <v>14.43599987</v>
      </c>
      <c r="C84">
        <v>0.56489997999999997</v>
      </c>
      <c r="D84">
        <v>9.9000003020963209E+37</v>
      </c>
      <c r="E84">
        <v>1.22539997</v>
      </c>
      <c r="F84">
        <v>368.17599487000001</v>
      </c>
      <c r="G84">
        <v>1.5687999699999999</v>
      </c>
      <c r="H84">
        <v>9.9000003020963209E+37</v>
      </c>
      <c r="J84" s="2">
        <f>TREND(Calibration!$A$2:$A$4,Calibration!$B$2:$B$4,C84)</f>
        <v>393.23344744480494</v>
      </c>
      <c r="K84" s="2">
        <f>TREND(Calibration!$A$2:$A$4,Calibration!$C$2:$C$4,E84)</f>
        <v>475.73469795844153</v>
      </c>
      <c r="L84" s="2">
        <f>TREND(Calibration!$A$2:$A$4,Calibration!$D$2:$D$4,G84)</f>
        <v>605.69073021361851</v>
      </c>
    </row>
    <row r="85" spans="1:12" x14ac:dyDescent="0.25">
      <c r="A85">
        <v>415092</v>
      </c>
      <c r="B85">
        <v>14.291000370000001</v>
      </c>
      <c r="C85">
        <v>0.57349998000000002</v>
      </c>
      <c r="D85">
        <v>650.25897216999999</v>
      </c>
      <c r="E85">
        <v>1.22000003</v>
      </c>
      <c r="F85">
        <v>776.97900390999996</v>
      </c>
      <c r="G85">
        <v>1.5607000600000001</v>
      </c>
      <c r="H85">
        <v>1255.31799316</v>
      </c>
      <c r="J85" s="2">
        <f>TREND(Calibration!$A$2:$A$4,Calibration!$B$2:$B$4,C85)</f>
        <v>398.58689687116384</v>
      </c>
      <c r="K85" s="2">
        <f>TREND(Calibration!$A$2:$A$4,Calibration!$C$2:$C$4,E85)</f>
        <v>473.56393004274355</v>
      </c>
      <c r="L85" s="2">
        <f>TREND(Calibration!$A$2:$A$4,Calibration!$D$2:$D$4,G85)</f>
        <v>602.36166808611529</v>
      </c>
    </row>
    <row r="86" spans="1:12" x14ac:dyDescent="0.25">
      <c r="A86">
        <v>420091</v>
      </c>
      <c r="B86">
        <v>14.16899967</v>
      </c>
      <c r="C86">
        <v>0.57779997999999999</v>
      </c>
      <c r="D86">
        <v>857.96801758000004</v>
      </c>
      <c r="E86">
        <v>1.22049999</v>
      </c>
      <c r="F86">
        <v>728.21697998000002</v>
      </c>
      <c r="G86">
        <v>1.5575000000000001</v>
      </c>
      <c r="H86">
        <v>9.9000003020963209E+37</v>
      </c>
      <c r="J86" s="2">
        <f>TREND(Calibration!$A$2:$A$4,Calibration!$B$2:$B$4,C86)</f>
        <v>401.26362158434324</v>
      </c>
      <c r="K86" s="2">
        <f>TREND(Calibration!$A$2:$A$4,Calibration!$C$2:$C$4,E86)</f>
        <v>473.76491322535901</v>
      </c>
      <c r="L86" s="2">
        <f>TREND(Calibration!$A$2:$A$4,Calibration!$D$2:$D$4,G86)</f>
        <v>601.04644377476632</v>
      </c>
    </row>
    <row r="87" spans="1:12" x14ac:dyDescent="0.25">
      <c r="A87">
        <v>425091</v>
      </c>
      <c r="B87">
        <v>14.06200027</v>
      </c>
      <c r="C87">
        <v>0.58810001999999995</v>
      </c>
      <c r="D87">
        <v>1082.3859863299999</v>
      </c>
      <c r="E87">
        <v>1.2182999800000001</v>
      </c>
      <c r="F87">
        <v>730.84301758000004</v>
      </c>
      <c r="G87">
        <v>1.55799997</v>
      </c>
      <c r="H87">
        <v>9.9000003020963209E+37</v>
      </c>
      <c r="J87" s="2">
        <f>TREND(Calibration!$A$2:$A$4,Calibration!$B$2:$B$4,C87)</f>
        <v>407.67533591335172</v>
      </c>
      <c r="K87" s="2">
        <f>TREND(Calibration!$A$2:$A$4,Calibration!$C$2:$C$4,E87)</f>
        <v>472.88051245012548</v>
      </c>
      <c r="L87" s="2">
        <f>TREND(Calibration!$A$2:$A$4,Calibration!$D$2:$D$4,G87)</f>
        <v>601.25193139029386</v>
      </c>
    </row>
    <row r="88" spans="1:12" x14ac:dyDescent="0.25">
      <c r="A88">
        <v>430091</v>
      </c>
      <c r="B88">
        <v>13.99199963</v>
      </c>
      <c r="C88">
        <v>0.58539998999999998</v>
      </c>
      <c r="D88">
        <v>1080.9589843700001</v>
      </c>
      <c r="E88">
        <v>1.2178000200000001</v>
      </c>
      <c r="F88">
        <v>991.96502685999997</v>
      </c>
      <c r="G88">
        <v>1.55209994</v>
      </c>
      <c r="H88">
        <v>9.9000003020963209E+37</v>
      </c>
      <c r="J88" s="2">
        <f>TREND(Calibration!$A$2:$A$4,Calibration!$B$2:$B$4,C88)</f>
        <v>405.99458311629922</v>
      </c>
      <c r="K88" s="2">
        <f>TREND(Calibration!$A$2:$A$4,Calibration!$C$2:$C$4,E88)</f>
        <v>472.67952926751008</v>
      </c>
      <c r="L88" s="2">
        <f>TREND(Calibration!$A$2:$A$4,Calibration!$D$2:$D$4,G88)</f>
        <v>598.82701970311052</v>
      </c>
    </row>
    <row r="89" spans="1:12" x14ac:dyDescent="0.25">
      <c r="A89">
        <v>435091</v>
      </c>
      <c r="B89">
        <v>14.05799961</v>
      </c>
      <c r="C89">
        <v>0.58700001000000002</v>
      </c>
      <c r="D89">
        <v>1182.1269531200001</v>
      </c>
      <c r="E89">
        <v>1.21940005</v>
      </c>
      <c r="F89">
        <v>1025.35900879</v>
      </c>
      <c r="G89">
        <v>1.5542000499999999</v>
      </c>
      <c r="H89">
        <v>9.9000003020963209E+37</v>
      </c>
      <c r="J89" s="2">
        <f>TREND(Calibration!$A$2:$A$4,Calibration!$B$2:$B$4,C89)</f>
        <v>406.9905861571321</v>
      </c>
      <c r="K89" s="2">
        <f>TREND(Calibration!$A$2:$A$4,Calibration!$C$2:$C$4,E89)</f>
        <v>473.32273896764633</v>
      </c>
      <c r="L89" s="2">
        <f>TREND(Calibration!$A$2:$A$4,Calibration!$D$2:$D$4,G89)</f>
        <v>599.6901646843005</v>
      </c>
    </row>
    <row r="90" spans="1:12" x14ac:dyDescent="0.25">
      <c r="A90">
        <v>440091</v>
      </c>
      <c r="B90">
        <v>14.210000040000001</v>
      </c>
      <c r="C90">
        <v>0.59189999000000004</v>
      </c>
      <c r="D90">
        <v>1061.14001465</v>
      </c>
      <c r="E90">
        <v>1.22539997</v>
      </c>
      <c r="F90">
        <v>987.81896973000005</v>
      </c>
      <c r="G90">
        <v>1.5493999700000001</v>
      </c>
      <c r="H90">
        <v>1360.9639892600001</v>
      </c>
      <c r="J90" s="2">
        <f>TREND(Calibration!$A$2:$A$4,Calibration!$B$2:$B$4,C90)</f>
        <v>410.04079489203559</v>
      </c>
      <c r="K90" s="2">
        <f>TREND(Calibration!$A$2:$A$4,Calibration!$C$2:$C$4,E90)</f>
        <v>475.73469795844153</v>
      </c>
      <c r="L90" s="2">
        <f>TREND(Calibration!$A$2:$A$4,Calibration!$D$2:$D$4,G90)</f>
        <v>597.71733232727604</v>
      </c>
    </row>
    <row r="91" spans="1:12" x14ac:dyDescent="0.25">
      <c r="A91">
        <v>445101</v>
      </c>
      <c r="B91">
        <v>14.34300041</v>
      </c>
      <c r="C91">
        <v>0.58649998999999997</v>
      </c>
      <c r="D91">
        <v>9.9000003020963209E+37</v>
      </c>
      <c r="E91">
        <v>1.2270000000000001</v>
      </c>
      <c r="F91">
        <v>523.73699951000003</v>
      </c>
      <c r="G91">
        <v>1.55799997</v>
      </c>
      <c r="H91">
        <v>9.9000003020963209E+37</v>
      </c>
      <c r="J91" s="2">
        <f>TREND(Calibration!$A$2:$A$4,Calibration!$B$2:$B$4,C91)</f>
        <v>406.67932664757768</v>
      </c>
      <c r="K91" s="2">
        <f>TREND(Calibration!$A$2:$A$4,Calibration!$C$2:$C$4,E91)</f>
        <v>476.3779076585779</v>
      </c>
      <c r="L91" s="2">
        <f>TREND(Calibration!$A$2:$A$4,Calibration!$D$2:$D$4,G91)</f>
        <v>601.25193139029386</v>
      </c>
    </row>
    <row r="92" spans="1:12" x14ac:dyDescent="0.25">
      <c r="A92">
        <v>450092</v>
      </c>
      <c r="B92">
        <v>14.519000050000001</v>
      </c>
      <c r="C92">
        <v>0.57620000999999998</v>
      </c>
      <c r="D92">
        <v>566.23400878999996</v>
      </c>
      <c r="E92">
        <v>1.2323999400000001</v>
      </c>
      <c r="F92">
        <v>990.31597899999997</v>
      </c>
      <c r="G92">
        <v>1.55589998</v>
      </c>
      <c r="H92">
        <v>1262.8659668</v>
      </c>
      <c r="J92" s="2">
        <f>TREND(Calibration!$A$2:$A$4,Calibration!$B$2:$B$4,C92)</f>
        <v>400.26764966821634</v>
      </c>
      <c r="K92" s="2">
        <f>TREND(Calibration!$A$2:$A$4,Calibration!$C$2:$C$4,E92)</f>
        <v>478.54867557427582</v>
      </c>
      <c r="L92" s="2">
        <f>TREND(Calibration!$A$2:$A$4,Calibration!$D$2:$D$4,G92)</f>
        <v>600.38883572909072</v>
      </c>
    </row>
    <row r="93" spans="1:12" x14ac:dyDescent="0.25">
      <c r="A93">
        <v>455092</v>
      </c>
      <c r="B93">
        <v>14.51299953</v>
      </c>
      <c r="C93">
        <v>0.57840002000000001</v>
      </c>
      <c r="D93">
        <v>1089.4930419899999</v>
      </c>
      <c r="E93">
        <v>1.2345000500000001</v>
      </c>
      <c r="F93">
        <v>560.51501465000001</v>
      </c>
      <c r="G93">
        <v>1.55209994</v>
      </c>
      <c r="H93">
        <v>9.9000003020963209E+37</v>
      </c>
      <c r="J93" s="2">
        <f>TREND(Calibration!$A$2:$A$4,Calibration!$B$2:$B$4,C93)</f>
        <v>401.63714295571447</v>
      </c>
      <c r="K93" s="2">
        <f>TREND(Calibration!$A$2:$A$4,Calibration!$C$2:$C$4,E93)</f>
        <v>479.39291669685059</v>
      </c>
      <c r="L93" s="2">
        <f>TREND(Calibration!$A$2:$A$4,Calibration!$D$2:$D$4,G93)</f>
        <v>598.82701970311052</v>
      </c>
    </row>
    <row r="94" spans="1:12" x14ac:dyDescent="0.25">
      <c r="A94">
        <v>460092</v>
      </c>
      <c r="B94">
        <v>14.37899971</v>
      </c>
      <c r="C94">
        <v>0.57349998000000002</v>
      </c>
      <c r="D94">
        <v>966.42700194999998</v>
      </c>
      <c r="E94">
        <v>1.23720002</v>
      </c>
      <c r="F94">
        <v>380.02499390000003</v>
      </c>
      <c r="G94">
        <v>1.55209994</v>
      </c>
      <c r="H94">
        <v>9.9000003020963209E+37</v>
      </c>
      <c r="J94" s="2">
        <f>TREND(Calibration!$A$2:$A$4,Calibration!$B$2:$B$4,C94)</f>
        <v>398.58689687116384</v>
      </c>
      <c r="K94" s="2">
        <f>TREND(Calibration!$A$2:$A$4,Calibration!$C$2:$C$4,E94)</f>
        <v>480.47830065469952</v>
      </c>
      <c r="L94" s="2">
        <f>TREND(Calibration!$A$2:$A$4,Calibration!$D$2:$D$4,G94)</f>
        <v>598.82701970311052</v>
      </c>
    </row>
    <row r="95" spans="1:12" x14ac:dyDescent="0.25">
      <c r="A95">
        <v>465091</v>
      </c>
      <c r="B95">
        <v>14.21700001</v>
      </c>
      <c r="C95">
        <v>0.57620000999999998</v>
      </c>
      <c r="D95">
        <v>1119.5229492200001</v>
      </c>
      <c r="E95">
        <v>1.2313000000000001</v>
      </c>
      <c r="F95">
        <v>437.05200194999998</v>
      </c>
      <c r="G95">
        <v>1.5552999999999999</v>
      </c>
      <c r="H95">
        <v>9.9000003020963209E+37</v>
      </c>
      <c r="J95" s="2">
        <f>TREND(Calibration!$A$2:$A$4,Calibration!$B$2:$B$4,C95)</f>
        <v>400.26764966821634</v>
      </c>
      <c r="K95" s="2">
        <f>TREND(Calibration!$A$2:$A$4,Calibration!$C$2:$C$4,E95)</f>
        <v>478.1065013165632</v>
      </c>
      <c r="L95" s="2">
        <f>TREND(Calibration!$A$2:$A$4,Calibration!$D$2:$D$4,G95)</f>
        <v>600.14224401445938</v>
      </c>
    </row>
    <row r="96" spans="1:12" x14ac:dyDescent="0.25">
      <c r="A96">
        <v>470091</v>
      </c>
      <c r="B96">
        <v>14.05500031</v>
      </c>
      <c r="C96">
        <v>0.57459998000000001</v>
      </c>
      <c r="D96">
        <v>9.9000003020963209E+37</v>
      </c>
      <c r="E96">
        <v>1.2355999900000001</v>
      </c>
      <c r="F96">
        <v>-52.548999790000003</v>
      </c>
      <c r="G96">
        <v>1.55799997</v>
      </c>
      <c r="H96">
        <v>9.9000003020963209E+37</v>
      </c>
      <c r="J96" s="2">
        <f>TREND(Calibration!$A$2:$A$4,Calibration!$B$2:$B$4,C96)</f>
        <v>399.2716404024423</v>
      </c>
      <c r="K96" s="2">
        <f>TREND(Calibration!$A$2:$A$4,Calibration!$C$2:$C$4,E96)</f>
        <v>479.83509095456327</v>
      </c>
      <c r="L96" s="2">
        <f>TREND(Calibration!$A$2:$A$4,Calibration!$D$2:$D$4,G96)</f>
        <v>601.25193139029386</v>
      </c>
    </row>
    <row r="97" spans="1:12" x14ac:dyDescent="0.25">
      <c r="A97">
        <v>475091</v>
      </c>
      <c r="B97">
        <v>14.05500031</v>
      </c>
      <c r="C97">
        <v>0.56969999999999998</v>
      </c>
      <c r="D97">
        <v>932.13098145000004</v>
      </c>
      <c r="E97">
        <v>1.2270000000000001</v>
      </c>
      <c r="F97">
        <v>502.03900146000001</v>
      </c>
      <c r="G97">
        <v>1.5563999399999999</v>
      </c>
      <c r="H97">
        <v>9.9000003020963209E+37</v>
      </c>
      <c r="J97" s="2">
        <f>TREND(Calibration!$A$2:$A$4,Calibration!$B$2:$B$4,C97)</f>
        <v>396.22143166753881</v>
      </c>
      <c r="K97" s="2">
        <f>TREND(Calibration!$A$2:$A$4,Calibration!$C$2:$C$4,E97)</f>
        <v>476.3779076585779</v>
      </c>
      <c r="L97" s="2">
        <f>TREND(Calibration!$A$2:$A$4,Calibration!$D$2:$D$4,G97)</f>
        <v>600.59431923461932</v>
      </c>
    </row>
    <row r="98" spans="1:12" x14ac:dyDescent="0.25">
      <c r="A98">
        <v>480091</v>
      </c>
      <c r="B98">
        <v>14.10400009</v>
      </c>
      <c r="C98">
        <v>0.56919998000000005</v>
      </c>
      <c r="D98">
        <v>1285.76501465</v>
      </c>
      <c r="E98">
        <v>1.22430003</v>
      </c>
      <c r="F98">
        <v>393.41699218999997</v>
      </c>
      <c r="G98">
        <v>1.55589998</v>
      </c>
      <c r="H98">
        <v>9.9000003020963209E+37</v>
      </c>
      <c r="J98" s="2">
        <f>TREND(Calibration!$A$2:$A$4,Calibration!$B$2:$B$4,C98)</f>
        <v>395.91017215798445</v>
      </c>
      <c r="K98" s="2">
        <f>TREND(Calibration!$A$2:$A$4,Calibration!$C$2:$C$4,E98)</f>
        <v>475.29252370072885</v>
      </c>
      <c r="L98" s="2">
        <f>TREND(Calibration!$A$2:$A$4,Calibration!$D$2:$D$4,G98)</f>
        <v>600.38883572909072</v>
      </c>
    </row>
    <row r="99" spans="1:12" x14ac:dyDescent="0.25">
      <c r="A99">
        <v>485091</v>
      </c>
      <c r="B99">
        <v>14.19499969</v>
      </c>
      <c r="C99">
        <v>0.56969999999999998</v>
      </c>
      <c r="D99">
        <v>1339.5899658200001</v>
      </c>
      <c r="E99">
        <v>1.23670006</v>
      </c>
      <c r="F99">
        <v>198.52699279999999</v>
      </c>
      <c r="G99">
        <v>1.56289995</v>
      </c>
      <c r="H99">
        <v>9.9000003020963209E+37</v>
      </c>
      <c r="J99" s="2">
        <f>TREND(Calibration!$A$2:$A$4,Calibration!$B$2:$B$4,C99)</f>
        <v>396.22143166753881</v>
      </c>
      <c r="K99" s="2">
        <f>TREND(Calibration!$A$2:$A$4,Calibration!$C$2:$C$4,E99)</f>
        <v>480.27731747208412</v>
      </c>
      <c r="L99" s="2">
        <f>TREND(Calibration!$A$2:$A$4,Calibration!$D$2:$D$4,G99)</f>
        <v>603.26582263643411</v>
      </c>
    </row>
    <row r="100" spans="1:12" x14ac:dyDescent="0.25">
      <c r="A100">
        <v>490090</v>
      </c>
      <c r="B100">
        <v>14.324000359999999</v>
      </c>
      <c r="C100">
        <v>0.57300001</v>
      </c>
      <c r="D100">
        <v>1144.0500488299999</v>
      </c>
      <c r="E100">
        <v>1.2209999600000001</v>
      </c>
      <c r="F100">
        <v>191.73399352999999</v>
      </c>
      <c r="G100">
        <v>1.55480003</v>
      </c>
      <c r="H100">
        <v>9.9000003020963209E+37</v>
      </c>
      <c r="J100" s="2">
        <f>TREND(Calibration!$A$2:$A$4,Calibration!$B$2:$B$4,C100)</f>
        <v>398.2756684863154</v>
      </c>
      <c r="K100" s="2">
        <f>TREND(Calibration!$A$2:$A$4,Calibration!$C$2:$C$4,E100)</f>
        <v>473.9659004279597</v>
      </c>
      <c r="L100" s="2">
        <f>TREND(Calibration!$A$2:$A$4,Calibration!$D$2:$D$4,G100)</f>
        <v>599.93675639893183</v>
      </c>
    </row>
    <row r="101" spans="1:12" x14ac:dyDescent="0.25">
      <c r="A101">
        <v>495091</v>
      </c>
      <c r="B101">
        <v>14.460000040000001</v>
      </c>
      <c r="C101">
        <v>0.57840002000000001</v>
      </c>
      <c r="D101">
        <v>1356.3439941399999</v>
      </c>
      <c r="E101">
        <v>1.2145999700000001</v>
      </c>
      <c r="F101">
        <v>117.93199921</v>
      </c>
      <c r="G101">
        <v>1.55209994</v>
      </c>
      <c r="H101">
        <v>9.9000003020963209E+37</v>
      </c>
      <c r="J101" s="2">
        <f>TREND(Calibration!$A$2:$A$4,Calibration!$B$2:$B$4,C101)</f>
        <v>401.63714295571447</v>
      </c>
      <c r="K101" s="2">
        <f>TREND(Calibration!$A$2:$A$4,Calibration!$C$2:$C$4,E101)</f>
        <v>471.39311388722263</v>
      </c>
      <c r="L101" s="2">
        <f>TREND(Calibration!$A$2:$A$4,Calibration!$D$2:$D$4,G101)</f>
        <v>598.82701970311052</v>
      </c>
    </row>
    <row r="102" spans="1:12" x14ac:dyDescent="0.25">
      <c r="A102">
        <v>500090</v>
      </c>
      <c r="B102">
        <v>14.5</v>
      </c>
      <c r="C102">
        <v>0.57999997999999997</v>
      </c>
      <c r="D102">
        <v>1261.3060302700001</v>
      </c>
      <c r="E102">
        <v>1.21619999</v>
      </c>
      <c r="F102">
        <v>201.20100403000001</v>
      </c>
      <c r="G102">
        <v>1.5542000499999999</v>
      </c>
      <c r="H102">
        <v>9.9000003020963209E+37</v>
      </c>
      <c r="J102" s="2">
        <f>TREND(Calibration!$A$2:$A$4,Calibration!$B$2:$B$4,C102)</f>
        <v>402.63310864690015</v>
      </c>
      <c r="K102" s="2">
        <f>TREND(Calibration!$A$2:$A$4,Calibration!$C$2:$C$4,E102)</f>
        <v>472.03631956737371</v>
      </c>
      <c r="L102" s="2">
        <f>TREND(Calibration!$A$2:$A$4,Calibration!$D$2:$D$4,G102)</f>
        <v>599.6901646843005</v>
      </c>
    </row>
    <row r="103" spans="1:12" x14ac:dyDescent="0.25">
      <c r="A103">
        <v>505087</v>
      </c>
      <c r="B103">
        <v>14.48700047</v>
      </c>
      <c r="C103">
        <v>0.58380001999999998</v>
      </c>
      <c r="D103">
        <v>1088.04504395</v>
      </c>
      <c r="E103">
        <v>1.21510005</v>
      </c>
      <c r="F103">
        <v>434.79000853999997</v>
      </c>
      <c r="G103">
        <v>1.5532000100000001</v>
      </c>
      <c r="H103">
        <v>9.9000003020963209E+37</v>
      </c>
      <c r="J103" s="2">
        <f>TREND(Calibration!$A$2:$A$4,Calibration!$B$2:$B$4,C103)</f>
        <v>404.99861120017232</v>
      </c>
      <c r="K103" s="2">
        <f>TREND(Calibration!$A$2:$A$4,Calibration!$C$2:$C$4,E103)</f>
        <v>471.59414530966103</v>
      </c>
      <c r="L103" s="2">
        <f>TREND(Calibration!$A$2:$A$4,Calibration!$D$2:$D$4,G103)</f>
        <v>599.27914835325635</v>
      </c>
    </row>
    <row r="104" spans="1:12" x14ac:dyDescent="0.25">
      <c r="A104">
        <v>510087</v>
      </c>
      <c r="B104">
        <v>14.34399986</v>
      </c>
      <c r="C104">
        <v>0.58050000999999996</v>
      </c>
      <c r="D104">
        <v>1128.17700195</v>
      </c>
      <c r="E104">
        <v>1.21619999</v>
      </c>
      <c r="F104">
        <v>455.14001465000001</v>
      </c>
      <c r="G104">
        <v>1.55369997</v>
      </c>
      <c r="H104">
        <v>9.9000003020963209E+37</v>
      </c>
      <c r="J104" s="2">
        <f>TREND(Calibration!$A$2:$A$4,Calibration!$B$2:$B$4,C104)</f>
        <v>402.94437438139573</v>
      </c>
      <c r="K104" s="2">
        <f>TREND(Calibration!$A$2:$A$4,Calibration!$C$2:$C$4,E104)</f>
        <v>472.03631956737371</v>
      </c>
      <c r="L104" s="2">
        <f>TREND(Calibration!$A$2:$A$4,Calibration!$D$2:$D$4,G104)</f>
        <v>599.48463185878495</v>
      </c>
    </row>
    <row r="105" spans="1:12" x14ac:dyDescent="0.25">
      <c r="A105">
        <v>515087</v>
      </c>
      <c r="B105">
        <v>14.12699986</v>
      </c>
      <c r="C105">
        <v>0.58160000999999995</v>
      </c>
      <c r="D105">
        <v>9.9000003020963209E+37</v>
      </c>
      <c r="E105">
        <v>1.2129000400000001</v>
      </c>
      <c r="F105">
        <v>53.965999600000004</v>
      </c>
      <c r="G105">
        <v>1.55480003</v>
      </c>
      <c r="H105">
        <v>9.9000003020963209E+37</v>
      </c>
      <c r="J105" s="2">
        <f>TREND(Calibration!$A$2:$A$4,Calibration!$B$2:$B$4,C105)</f>
        <v>403.62911791267419</v>
      </c>
      <c r="K105" s="2">
        <f>TREND(Calibration!$A$2:$A$4,Calibration!$C$2:$C$4,E105)</f>
        <v>470.7097445344275</v>
      </c>
      <c r="L105" s="2">
        <f>TREND(Calibration!$A$2:$A$4,Calibration!$D$2:$D$4,G105)</f>
        <v>599.93675639893183</v>
      </c>
    </row>
    <row r="106" spans="1:12" x14ac:dyDescent="0.25">
      <c r="A106">
        <v>520091</v>
      </c>
      <c r="B106">
        <v>14.085000040000001</v>
      </c>
      <c r="C106">
        <v>0.57349998000000002</v>
      </c>
      <c r="D106">
        <v>939.02099609000004</v>
      </c>
      <c r="E106">
        <v>1.21510005</v>
      </c>
      <c r="F106">
        <v>433.50100708000002</v>
      </c>
      <c r="G106">
        <v>1.5569000200000001</v>
      </c>
      <c r="H106">
        <v>9.9000003020963209E+37</v>
      </c>
      <c r="J106" s="2">
        <f>TREND(Calibration!$A$2:$A$4,Calibration!$B$2:$B$4,C106)</f>
        <v>398.58689687116384</v>
      </c>
      <c r="K106" s="2">
        <f>TREND(Calibration!$A$2:$A$4,Calibration!$C$2:$C$4,E106)</f>
        <v>471.59414530966103</v>
      </c>
      <c r="L106" s="2">
        <f>TREND(Calibration!$A$2:$A$4,Calibration!$D$2:$D$4,G106)</f>
        <v>600.79985206013498</v>
      </c>
    </row>
    <row r="107" spans="1:12" x14ac:dyDescent="0.25">
      <c r="A107">
        <v>525090</v>
      </c>
      <c r="B107">
        <v>14.19799995</v>
      </c>
      <c r="C107">
        <v>0.57569999000000005</v>
      </c>
      <c r="D107">
        <v>918.62402343999997</v>
      </c>
      <c r="E107">
        <v>1.2178000200000001</v>
      </c>
      <c r="F107">
        <v>426.43301392000001</v>
      </c>
      <c r="G107">
        <v>1.56229997</v>
      </c>
      <c r="H107">
        <v>9.9000003020963209E+37</v>
      </c>
      <c r="J107" s="2">
        <f>TREND(Calibration!$A$2:$A$4,Calibration!$B$2:$B$4,C107)</f>
        <v>399.95639015866197</v>
      </c>
      <c r="K107" s="2">
        <f>TREND(Calibration!$A$2:$A$4,Calibration!$C$2:$C$4,E107)</f>
        <v>472.67952926751008</v>
      </c>
      <c r="L107" s="2">
        <f>TREND(Calibration!$A$2:$A$4,Calibration!$D$2:$D$4,G107)</f>
        <v>603.01923092180277</v>
      </c>
    </row>
    <row r="108" spans="1:12" x14ac:dyDescent="0.25">
      <c r="A108">
        <v>530090</v>
      </c>
      <c r="B108">
        <v>14.31499958</v>
      </c>
      <c r="C108">
        <v>0.57410002000000004</v>
      </c>
      <c r="D108">
        <v>1151.3370361299999</v>
      </c>
      <c r="E108">
        <v>1.22539997</v>
      </c>
      <c r="F108">
        <v>350.625</v>
      </c>
      <c r="G108">
        <v>1.5596000000000001</v>
      </c>
      <c r="H108">
        <v>9.9000003020963209E+37</v>
      </c>
      <c r="J108" s="2">
        <f>TREND(Calibration!$A$2:$A$4,Calibration!$B$2:$B$4,C108)</f>
        <v>398.96041824253507</v>
      </c>
      <c r="K108" s="2">
        <f>TREND(Calibration!$A$2:$A$4,Calibration!$C$2:$C$4,E108)</f>
        <v>475.73469795844153</v>
      </c>
      <c r="L108" s="2">
        <f>TREND(Calibration!$A$2:$A$4,Calibration!$D$2:$D$4,G108)</f>
        <v>601.9095435459684</v>
      </c>
    </row>
    <row r="109" spans="1:12" x14ac:dyDescent="0.25">
      <c r="A109">
        <v>535087</v>
      </c>
      <c r="B109">
        <v>14.425999640000001</v>
      </c>
      <c r="C109">
        <v>0.58490001999999996</v>
      </c>
      <c r="D109">
        <v>922.63800048999997</v>
      </c>
      <c r="E109">
        <v>1.2437000300000001</v>
      </c>
      <c r="F109">
        <v>538.93103026999995</v>
      </c>
      <c r="G109">
        <v>1.5634000299999999</v>
      </c>
      <c r="H109">
        <v>9.9000003020963209E+37</v>
      </c>
      <c r="J109" s="2">
        <f>TREND(Calibration!$A$2:$A$4,Calibration!$B$2:$B$4,C109)</f>
        <v>405.68335473145078</v>
      </c>
      <c r="K109" s="2">
        <f>TREND(Calibration!$A$2:$A$4,Calibration!$C$2:$C$4,E109)</f>
        <v>483.09129508791841</v>
      </c>
      <c r="L109" s="2">
        <f>TREND(Calibration!$A$2:$A$4,Calibration!$D$2:$D$4,G109)</f>
        <v>603.47135546194966</v>
      </c>
    </row>
    <row r="110" spans="1:12" x14ac:dyDescent="0.25">
      <c r="A110">
        <v>540090</v>
      </c>
      <c r="B110">
        <v>14.567999840000001</v>
      </c>
      <c r="C110">
        <v>0.58969998000000001</v>
      </c>
      <c r="D110">
        <v>1114.59802246</v>
      </c>
      <c r="E110">
        <v>1.2188999700000001</v>
      </c>
      <c r="F110">
        <v>395.18200683999999</v>
      </c>
      <c r="G110">
        <v>1.56400001</v>
      </c>
      <c r="H110">
        <v>9.9000003020963209E+37</v>
      </c>
      <c r="J110" s="2">
        <f>TREND(Calibration!$A$2:$A$4,Calibration!$B$2:$B$4,C110)</f>
        <v>408.67130160453746</v>
      </c>
      <c r="K110" s="2">
        <f>TREND(Calibration!$A$2:$A$4,Calibration!$C$2:$C$4,E110)</f>
        <v>473.12170754520793</v>
      </c>
      <c r="L110" s="2">
        <f>TREND(Calibration!$A$2:$A$4,Calibration!$D$2:$D$4,G110)</f>
        <v>603.71794717658099</v>
      </c>
    </row>
    <row r="111" spans="1:12" x14ac:dyDescent="0.25">
      <c r="A111">
        <v>545091</v>
      </c>
      <c r="B111">
        <v>14.56200027</v>
      </c>
      <c r="C111">
        <v>0.58050000999999996</v>
      </c>
      <c r="D111">
        <v>9.9000003020963209E+37</v>
      </c>
      <c r="E111">
        <v>1.2339999699999999</v>
      </c>
      <c r="F111">
        <v>464.01501465000001</v>
      </c>
      <c r="G111">
        <v>1.56289995</v>
      </c>
      <c r="H111">
        <v>9.9000003020963209E+37</v>
      </c>
      <c r="J111" s="2">
        <f>TREND(Calibration!$A$2:$A$4,Calibration!$B$2:$B$4,C111)</f>
        <v>402.94437438139573</v>
      </c>
      <c r="K111" s="2">
        <f>TREND(Calibration!$A$2:$A$4,Calibration!$C$2:$C$4,E111)</f>
        <v>479.19188527441213</v>
      </c>
      <c r="L111" s="2">
        <f>TREND(Calibration!$A$2:$A$4,Calibration!$D$2:$D$4,G111)</f>
        <v>603.26582263643411</v>
      </c>
    </row>
    <row r="112" spans="1:12" x14ac:dyDescent="0.25">
      <c r="A112">
        <v>550087</v>
      </c>
      <c r="B112">
        <v>14.519000050000001</v>
      </c>
      <c r="C112">
        <v>0.59350002000000002</v>
      </c>
      <c r="D112">
        <v>467.06500244</v>
      </c>
      <c r="E112">
        <v>1.2290999899999999</v>
      </c>
      <c r="F112">
        <v>1031.55200195</v>
      </c>
      <c r="G112">
        <v>1.55910003</v>
      </c>
      <c r="H112">
        <v>9.9000003020963209E+37</v>
      </c>
      <c r="J112" s="2">
        <f>TREND(Calibration!$A$2:$A$4,Calibration!$B$2:$B$4,C112)</f>
        <v>411.03680415780963</v>
      </c>
      <c r="K112" s="2">
        <f>TREND(Calibration!$A$2:$A$4,Calibration!$C$2:$C$4,E112)</f>
        <v>477.22210054132961</v>
      </c>
      <c r="L112" s="2">
        <f>TREND(Calibration!$A$2:$A$4,Calibration!$D$2:$D$4,G112)</f>
        <v>601.70405593044075</v>
      </c>
    </row>
    <row r="113" spans="1:12" x14ac:dyDescent="0.25">
      <c r="A113">
        <v>555087</v>
      </c>
      <c r="B113">
        <v>14.38300037</v>
      </c>
      <c r="C113">
        <v>0.57999997999999997</v>
      </c>
      <c r="D113">
        <v>1287.3850097699999</v>
      </c>
      <c r="E113">
        <v>1.23179996</v>
      </c>
      <c r="F113">
        <v>861.37701416000004</v>
      </c>
      <c r="G113">
        <v>1.5563999399999999</v>
      </c>
      <c r="H113">
        <v>9.9000003020963209E+37</v>
      </c>
      <c r="J113" s="2">
        <f>TREND(Calibration!$A$2:$A$4,Calibration!$B$2:$B$4,C113)</f>
        <v>402.63310864690015</v>
      </c>
      <c r="K113" s="2">
        <f>TREND(Calibration!$A$2:$A$4,Calibration!$C$2:$C$4,E113)</f>
        <v>478.3074844991786</v>
      </c>
      <c r="L113" s="2">
        <f>TREND(Calibration!$A$2:$A$4,Calibration!$D$2:$D$4,G113)</f>
        <v>600.59431923461932</v>
      </c>
    </row>
    <row r="114" spans="1:12" x14ac:dyDescent="0.25">
      <c r="A114">
        <v>560087</v>
      </c>
      <c r="B114">
        <v>14.24100018</v>
      </c>
      <c r="C114">
        <v>0.59509999000000002</v>
      </c>
      <c r="D114">
        <v>853.88397216999999</v>
      </c>
      <c r="E114">
        <v>1.2398999900000001</v>
      </c>
      <c r="F114">
        <v>710.09399413999995</v>
      </c>
      <c r="G114">
        <v>1.55369997</v>
      </c>
      <c r="H114">
        <v>9.9000003020963209E+37</v>
      </c>
      <c r="J114" s="2">
        <f>TREND(Calibration!$A$2:$A$4,Calibration!$B$2:$B$4,C114)</f>
        <v>412.03277607393653</v>
      </c>
      <c r="K114" s="2">
        <f>TREND(Calibration!$A$2:$A$4,Calibration!$C$2:$C$4,E114)</f>
        <v>481.56368461254857</v>
      </c>
      <c r="L114" s="2">
        <f>TREND(Calibration!$A$2:$A$4,Calibration!$D$2:$D$4,G114)</f>
        <v>599.48463185878495</v>
      </c>
    </row>
    <row r="115" spans="1:12" x14ac:dyDescent="0.25">
      <c r="A115">
        <v>565090</v>
      </c>
      <c r="B115">
        <v>14.12699986</v>
      </c>
      <c r="C115">
        <v>0.58109999000000001</v>
      </c>
      <c r="D115">
        <v>999.58502196999996</v>
      </c>
      <c r="E115">
        <v>1.2313000000000001</v>
      </c>
      <c r="F115">
        <v>1171.8489990200001</v>
      </c>
      <c r="G115">
        <v>1.5569000200000001</v>
      </c>
      <c r="H115">
        <v>9.9000003020963209E+37</v>
      </c>
      <c r="J115" s="2">
        <f>TREND(Calibration!$A$2:$A$4,Calibration!$B$2:$B$4,C115)</f>
        <v>403.31785840311983</v>
      </c>
      <c r="K115" s="2">
        <f>TREND(Calibration!$A$2:$A$4,Calibration!$C$2:$C$4,E115)</f>
        <v>478.1065013165632</v>
      </c>
      <c r="L115" s="2">
        <f>TREND(Calibration!$A$2:$A$4,Calibration!$D$2:$D$4,G115)</f>
        <v>600.79985206013498</v>
      </c>
    </row>
    <row r="116" spans="1:12" x14ac:dyDescent="0.25">
      <c r="A116">
        <v>570092</v>
      </c>
      <c r="B116">
        <v>14.027000429999999</v>
      </c>
      <c r="C116">
        <v>0.58539998999999998</v>
      </c>
      <c r="D116">
        <v>937.68402100000003</v>
      </c>
      <c r="E116">
        <v>1.2259000499999999</v>
      </c>
      <c r="F116">
        <v>1110.24902344</v>
      </c>
      <c r="G116">
        <v>1.55480003</v>
      </c>
      <c r="H116">
        <v>9.9000003020963209E+37</v>
      </c>
      <c r="J116" s="2">
        <f>TREND(Calibration!$A$2:$A$4,Calibration!$B$2:$B$4,C116)</f>
        <v>405.99458311629922</v>
      </c>
      <c r="K116" s="2">
        <f>TREND(Calibration!$A$2:$A$4,Calibration!$C$2:$C$4,E116)</f>
        <v>475.93572938087993</v>
      </c>
      <c r="L116" s="2">
        <f>TREND(Calibration!$A$2:$A$4,Calibration!$D$2:$D$4,G116)</f>
        <v>599.93675639893183</v>
      </c>
    </row>
    <row r="117" spans="1:12" x14ac:dyDescent="0.25">
      <c r="A117">
        <v>575090</v>
      </c>
      <c r="B117">
        <v>14.11699963</v>
      </c>
      <c r="C117">
        <v>0.59079999000000005</v>
      </c>
      <c r="D117">
        <v>1178.6300048799999</v>
      </c>
      <c r="E117">
        <v>1.23290002</v>
      </c>
      <c r="F117">
        <v>707.53302001999998</v>
      </c>
      <c r="G117">
        <v>1.5552999999999999</v>
      </c>
      <c r="H117">
        <v>9.9000003020963209E+37</v>
      </c>
      <c r="J117" s="2">
        <f>TREND(Calibration!$A$2:$A$4,Calibration!$B$2:$B$4,C117)</f>
        <v>409.35605136075714</v>
      </c>
      <c r="K117" s="2">
        <f>TREND(Calibration!$A$2:$A$4,Calibration!$C$2:$C$4,E117)</f>
        <v>478.74970699671422</v>
      </c>
      <c r="L117" s="2">
        <f>TREND(Calibration!$A$2:$A$4,Calibration!$D$2:$D$4,G117)</f>
        <v>600.14224401445938</v>
      </c>
    </row>
    <row r="118" spans="1:12" x14ac:dyDescent="0.25">
      <c r="A118">
        <v>580090</v>
      </c>
      <c r="B118">
        <v>14.288999560000001</v>
      </c>
      <c r="C118">
        <v>0.59030002000000004</v>
      </c>
      <c r="D118">
        <v>1078.3699951200001</v>
      </c>
      <c r="E118">
        <v>1.2313000000000001</v>
      </c>
      <c r="F118">
        <v>1013.76397705</v>
      </c>
      <c r="G118">
        <v>1.55480003</v>
      </c>
      <c r="H118">
        <v>9.9000003020963209E+37</v>
      </c>
      <c r="J118" s="2">
        <f>TREND(Calibration!$A$2:$A$4,Calibration!$B$2:$B$4,C118)</f>
        <v>409.04482297590869</v>
      </c>
      <c r="K118" s="2">
        <f>TREND(Calibration!$A$2:$A$4,Calibration!$C$2:$C$4,E118)</f>
        <v>478.1065013165632</v>
      </c>
      <c r="L118" s="2">
        <f>TREND(Calibration!$A$2:$A$4,Calibration!$D$2:$D$4,G118)</f>
        <v>599.93675639893183</v>
      </c>
    </row>
    <row r="119" spans="1:12" x14ac:dyDescent="0.25">
      <c r="A119">
        <v>585090</v>
      </c>
      <c r="B119">
        <v>14.44200039</v>
      </c>
      <c r="C119">
        <v>0.59460002000000001</v>
      </c>
      <c r="D119">
        <v>1320.8540039100001</v>
      </c>
      <c r="E119">
        <v>1.2247999899999999</v>
      </c>
      <c r="F119">
        <v>9.9000003020963209E+37</v>
      </c>
      <c r="G119">
        <v>1.5532000100000001</v>
      </c>
      <c r="H119">
        <v>9.9000003020963209E+37</v>
      </c>
      <c r="J119" s="2">
        <f>TREND(Calibration!$A$2:$A$4,Calibration!$B$2:$B$4,C119)</f>
        <v>411.72154768908808</v>
      </c>
      <c r="K119" s="2">
        <f>TREND(Calibration!$A$2:$A$4,Calibration!$C$2:$C$4,E119)</f>
        <v>475.49350688334431</v>
      </c>
      <c r="L119" s="2">
        <f>TREND(Calibration!$A$2:$A$4,Calibration!$D$2:$D$4,G119)</f>
        <v>599.27914835325635</v>
      </c>
    </row>
    <row r="120" spans="1:12" x14ac:dyDescent="0.25">
      <c r="A120">
        <v>590090</v>
      </c>
      <c r="B120">
        <v>14.536000250000001</v>
      </c>
      <c r="C120">
        <v>0.59460002000000001</v>
      </c>
      <c r="D120">
        <v>730.26702881000006</v>
      </c>
      <c r="E120">
        <v>1.2259000499999999</v>
      </c>
      <c r="F120">
        <v>9.9000003020963209E+37</v>
      </c>
      <c r="G120">
        <v>1.55480003</v>
      </c>
      <c r="H120">
        <v>9.9000003020963209E+37</v>
      </c>
      <c r="J120" s="2">
        <f>TREND(Calibration!$A$2:$A$4,Calibration!$B$2:$B$4,C120)</f>
        <v>411.72154768908808</v>
      </c>
      <c r="K120" s="2">
        <f>TREND(Calibration!$A$2:$A$4,Calibration!$C$2:$C$4,E120)</f>
        <v>475.93572938087993</v>
      </c>
      <c r="L120" s="2">
        <f>TREND(Calibration!$A$2:$A$4,Calibration!$D$2:$D$4,G120)</f>
        <v>599.93675639893183</v>
      </c>
    </row>
    <row r="121" spans="1:12" x14ac:dyDescent="0.25">
      <c r="A121">
        <v>595090</v>
      </c>
      <c r="B121">
        <v>14.569000239999999</v>
      </c>
      <c r="C121">
        <v>0.59189999000000004</v>
      </c>
      <c r="D121">
        <v>743.55798340000001</v>
      </c>
      <c r="E121">
        <v>1.22969997</v>
      </c>
      <c r="F121">
        <v>9.9000003020963209E+37</v>
      </c>
      <c r="G121">
        <v>1.5532000100000001</v>
      </c>
      <c r="H121">
        <v>9.9000003020963209E+37</v>
      </c>
      <c r="J121" s="2">
        <f>TREND(Calibration!$A$2:$A$4,Calibration!$B$2:$B$4,C121)</f>
        <v>410.04079489203559</v>
      </c>
      <c r="K121" s="2">
        <f>TREND(Calibration!$A$2:$A$4,Calibration!$C$2:$C$4,E121)</f>
        <v>477.46329161642683</v>
      </c>
      <c r="L121" s="2">
        <f>TREND(Calibration!$A$2:$A$4,Calibration!$D$2:$D$4,G121)</f>
        <v>599.27914835325635</v>
      </c>
    </row>
    <row r="122" spans="1:12" x14ac:dyDescent="0.25">
      <c r="A122">
        <v>600091</v>
      </c>
      <c r="B122">
        <v>14.52000046</v>
      </c>
      <c r="C122">
        <v>0.58920002000000005</v>
      </c>
      <c r="D122">
        <v>845.96197510000002</v>
      </c>
      <c r="E122">
        <v>1.2270000000000001</v>
      </c>
      <c r="F122">
        <v>1034.5689697299999</v>
      </c>
      <c r="G122">
        <v>1.55799997</v>
      </c>
      <c r="H122">
        <v>9.9000003020963209E+37</v>
      </c>
      <c r="J122" s="2">
        <f>TREND(Calibration!$A$2:$A$4,Calibration!$B$2:$B$4,C122)</f>
        <v>408.36007944463023</v>
      </c>
      <c r="K122" s="2">
        <f>TREND(Calibration!$A$2:$A$4,Calibration!$C$2:$C$4,E122)</f>
        <v>476.3779076585779</v>
      </c>
      <c r="L122" s="2">
        <f>TREND(Calibration!$A$2:$A$4,Calibration!$D$2:$D$4,G122)</f>
        <v>601.25193139029386</v>
      </c>
    </row>
    <row r="123" spans="1:12" x14ac:dyDescent="0.25">
      <c r="A123">
        <v>605091</v>
      </c>
      <c r="B123">
        <v>14.397000309999999</v>
      </c>
      <c r="C123">
        <v>0.59509999000000002</v>
      </c>
      <c r="D123">
        <v>708.64697265999996</v>
      </c>
      <c r="E123">
        <v>1.2231999600000001</v>
      </c>
      <c r="F123">
        <v>983.69799805000002</v>
      </c>
      <c r="G123">
        <v>1.5569000200000001</v>
      </c>
      <c r="H123">
        <v>9.9000003020963209E+37</v>
      </c>
      <c r="J123" s="2">
        <f>TREND(Calibration!$A$2:$A$4,Calibration!$B$2:$B$4,C123)</f>
        <v>412.03277607393653</v>
      </c>
      <c r="K123" s="2">
        <f>TREND(Calibration!$A$2:$A$4,Calibration!$C$2:$C$4,E123)</f>
        <v>474.850297183208</v>
      </c>
      <c r="L123" s="2">
        <f>TREND(Calibration!$A$2:$A$4,Calibration!$D$2:$D$4,G123)</f>
        <v>600.79985206013498</v>
      </c>
    </row>
    <row r="124" spans="1:12" x14ac:dyDescent="0.25">
      <c r="A124">
        <v>610091</v>
      </c>
      <c r="B124">
        <v>14.303000450000001</v>
      </c>
      <c r="C124">
        <v>0.59840000000000004</v>
      </c>
      <c r="D124">
        <v>960.96502685999997</v>
      </c>
      <c r="E124">
        <v>1.21940005</v>
      </c>
      <c r="F124">
        <v>913.92102050999995</v>
      </c>
      <c r="G124">
        <v>1.5509999999999999</v>
      </c>
      <c r="H124">
        <v>9.9000003020963209E+37</v>
      </c>
      <c r="J124" s="2">
        <f>TREND(Calibration!$A$2:$A$4,Calibration!$B$2:$B$4,C124)</f>
        <v>414.08701289271312</v>
      </c>
      <c r="K124" s="2">
        <f>TREND(Calibration!$A$2:$A$4,Calibration!$C$2:$C$4,E124)</f>
        <v>473.32273896764633</v>
      </c>
      <c r="L124" s="2">
        <f>TREND(Calibration!$A$2:$A$4,Calibration!$D$2:$D$4,G124)</f>
        <v>598.37494448295047</v>
      </c>
    </row>
    <row r="125" spans="1:12" x14ac:dyDescent="0.25">
      <c r="A125">
        <v>615091</v>
      </c>
      <c r="B125">
        <v>14.222000120000001</v>
      </c>
      <c r="C125">
        <v>0.59619999000000001</v>
      </c>
      <c r="D125">
        <v>1073.87402344</v>
      </c>
      <c r="E125">
        <v>1.2173000599999999</v>
      </c>
      <c r="F125">
        <v>980.92297363</v>
      </c>
      <c r="G125">
        <v>1.54779994</v>
      </c>
      <c r="H125">
        <v>9.9000003020963209E+37</v>
      </c>
      <c r="J125" s="2">
        <f>TREND(Calibration!$A$2:$A$4,Calibration!$B$2:$B$4,C125)</f>
        <v>412.71751960521499</v>
      </c>
      <c r="K125" s="2">
        <f>TREND(Calibration!$A$2:$A$4,Calibration!$C$2:$C$4,E125)</f>
        <v>472.47854608489456</v>
      </c>
      <c r="L125" s="2">
        <f>TREND(Calibration!$A$2:$A$4,Calibration!$D$2:$D$4,G125)</f>
        <v>597.05972017160161</v>
      </c>
    </row>
    <row r="126" spans="1:12" x14ac:dyDescent="0.25">
      <c r="A126">
        <v>620091</v>
      </c>
      <c r="B126">
        <v>14.15699959</v>
      </c>
      <c r="C126">
        <v>0.59030002000000004</v>
      </c>
      <c r="D126">
        <v>1027.41699219</v>
      </c>
      <c r="E126">
        <v>1.21940005</v>
      </c>
      <c r="F126">
        <v>858.46801758000004</v>
      </c>
      <c r="G126">
        <v>1.54879999</v>
      </c>
      <c r="H126">
        <v>9.9000003020963209E+37</v>
      </c>
      <c r="J126" s="2">
        <f>TREND(Calibration!$A$2:$A$4,Calibration!$B$2:$B$4,C126)</f>
        <v>409.04482297590869</v>
      </c>
      <c r="K126" s="2">
        <f>TREND(Calibration!$A$2:$A$4,Calibration!$C$2:$C$4,E126)</f>
        <v>473.32273896764633</v>
      </c>
      <c r="L126" s="2">
        <f>TREND(Calibration!$A$2:$A$4,Calibration!$D$2:$D$4,G126)</f>
        <v>597.4707406126447</v>
      </c>
    </row>
    <row r="127" spans="1:12" x14ac:dyDescent="0.25">
      <c r="A127">
        <v>625091</v>
      </c>
      <c r="B127">
        <v>14.208999629999999</v>
      </c>
      <c r="C127">
        <v>0.59509999000000002</v>
      </c>
      <c r="D127">
        <v>9.9000003020963209E+37</v>
      </c>
      <c r="E127">
        <v>1.22860003</v>
      </c>
      <c r="F127">
        <v>182.29400634999999</v>
      </c>
      <c r="G127">
        <v>1.55260003</v>
      </c>
      <c r="H127">
        <v>9.9000003020963209E+37</v>
      </c>
      <c r="J127" s="2">
        <f>TREND(Calibration!$A$2:$A$4,Calibration!$B$2:$B$4,C127)</f>
        <v>412.03277607393653</v>
      </c>
      <c r="K127" s="2">
        <f>TREND(Calibration!$A$2:$A$4,Calibration!$C$2:$C$4,E127)</f>
        <v>477.02111735871415</v>
      </c>
      <c r="L127" s="2">
        <f>TREND(Calibration!$A$2:$A$4,Calibration!$D$2:$D$4,G127)</f>
        <v>599.03255663862501</v>
      </c>
    </row>
    <row r="128" spans="1:12" x14ac:dyDescent="0.25">
      <c r="A128">
        <v>630092</v>
      </c>
      <c r="B128">
        <v>14.402999879999999</v>
      </c>
      <c r="C128">
        <v>0.59130000999999999</v>
      </c>
      <c r="D128">
        <v>840.63299560999997</v>
      </c>
      <c r="E128">
        <v>1.2464</v>
      </c>
      <c r="F128">
        <v>495.80099487000001</v>
      </c>
      <c r="G128">
        <v>1.55799997</v>
      </c>
      <c r="H128">
        <v>9.9000003020963209E+37</v>
      </c>
      <c r="J128" s="2">
        <f>TREND(Calibration!$A$2:$A$4,Calibration!$B$2:$B$4,C128)</f>
        <v>409.6673108703115</v>
      </c>
      <c r="K128" s="2">
        <f>TREND(Calibration!$A$2:$A$4,Calibration!$C$2:$C$4,E128)</f>
        <v>484.17667904576734</v>
      </c>
      <c r="L128" s="2">
        <f>TREND(Calibration!$A$2:$A$4,Calibration!$D$2:$D$4,G128)</f>
        <v>601.25193139029386</v>
      </c>
    </row>
    <row r="129" spans="1:12" x14ac:dyDescent="0.25">
      <c r="A129">
        <v>635091</v>
      </c>
      <c r="B129">
        <v>14.588000299999999</v>
      </c>
      <c r="C129">
        <v>0.58810001999999995</v>
      </c>
      <c r="D129">
        <v>1019.04498291</v>
      </c>
      <c r="E129">
        <v>1.25880003</v>
      </c>
      <c r="F129">
        <v>282.56900023999998</v>
      </c>
      <c r="G129">
        <v>1.5596000000000001</v>
      </c>
      <c r="H129">
        <v>9.9000003020963209E+37</v>
      </c>
      <c r="J129" s="2">
        <f>TREND(Calibration!$A$2:$A$4,Calibration!$B$2:$B$4,C129)</f>
        <v>407.67533591335172</v>
      </c>
      <c r="K129" s="2">
        <f>TREND(Calibration!$A$2:$A$4,Calibration!$C$2:$C$4,E129)</f>
        <v>489.16147281712261</v>
      </c>
      <c r="L129" s="2">
        <f>TREND(Calibration!$A$2:$A$4,Calibration!$D$2:$D$4,G129)</f>
        <v>601.9095435459684</v>
      </c>
    </row>
    <row r="130" spans="1:12" x14ac:dyDescent="0.25">
      <c r="A130">
        <v>640091</v>
      </c>
      <c r="B130">
        <v>14.67500019</v>
      </c>
      <c r="C130">
        <v>0.58490001999999996</v>
      </c>
      <c r="D130">
        <v>1252.9930419899999</v>
      </c>
      <c r="E130">
        <v>1.24160004</v>
      </c>
      <c r="F130">
        <v>166.11099243000001</v>
      </c>
      <c r="G130">
        <v>1.55589998</v>
      </c>
      <c r="H130">
        <v>9.9000003020963209E+37</v>
      </c>
      <c r="J130" s="2">
        <f>TREND(Calibration!$A$2:$A$4,Calibration!$B$2:$B$4,C130)</f>
        <v>405.68335473145078</v>
      </c>
      <c r="K130" s="2">
        <f>TREND(Calibration!$A$2:$A$4,Calibration!$C$2:$C$4,E130)</f>
        <v>482.24710220516664</v>
      </c>
      <c r="L130" s="2">
        <f>TREND(Calibration!$A$2:$A$4,Calibration!$D$2:$D$4,G130)</f>
        <v>600.38883572909072</v>
      </c>
    </row>
    <row r="131" spans="1:12" x14ac:dyDescent="0.25">
      <c r="A131">
        <v>645091</v>
      </c>
      <c r="B131">
        <v>14.69499969</v>
      </c>
      <c r="C131">
        <v>0.58649998999999997</v>
      </c>
      <c r="D131">
        <v>1282.32299805</v>
      </c>
      <c r="E131">
        <v>1.2290999899999999</v>
      </c>
      <c r="F131">
        <v>-198.65800476000001</v>
      </c>
      <c r="G131">
        <v>1.5542000499999999</v>
      </c>
      <c r="H131">
        <v>9.9000003020963209E+37</v>
      </c>
      <c r="J131" s="2">
        <f>TREND(Calibration!$A$2:$A$4,Calibration!$B$2:$B$4,C131)</f>
        <v>406.67932664757768</v>
      </c>
      <c r="K131" s="2">
        <f>TREND(Calibration!$A$2:$A$4,Calibration!$C$2:$C$4,E131)</f>
        <v>477.22210054132961</v>
      </c>
      <c r="L131" s="2">
        <f>TREND(Calibration!$A$2:$A$4,Calibration!$D$2:$D$4,G131)</f>
        <v>599.6901646843005</v>
      </c>
    </row>
    <row r="132" spans="1:12" x14ac:dyDescent="0.25">
      <c r="A132">
        <v>650102</v>
      </c>
      <c r="B132">
        <v>14.59500027</v>
      </c>
      <c r="C132">
        <v>0.59299999000000003</v>
      </c>
      <c r="D132">
        <v>677.17297363</v>
      </c>
      <c r="E132">
        <v>1.22539997</v>
      </c>
      <c r="F132">
        <v>570.69897461000005</v>
      </c>
      <c r="G132">
        <v>1.55589998</v>
      </c>
      <c r="H132">
        <v>9.9000003020963209E+37</v>
      </c>
      <c r="J132" s="2">
        <f>TREND(Calibration!$A$2:$A$4,Calibration!$B$2:$B$4,C132)</f>
        <v>410.72553842331405</v>
      </c>
      <c r="K132" s="2">
        <f>TREND(Calibration!$A$2:$A$4,Calibration!$C$2:$C$4,E132)</f>
        <v>475.73469795844153</v>
      </c>
      <c r="L132" s="2">
        <f>TREND(Calibration!$A$2:$A$4,Calibration!$D$2:$D$4,G132)</f>
        <v>600.38883572909072</v>
      </c>
    </row>
    <row r="133" spans="1:12" x14ac:dyDescent="0.25">
      <c r="A133">
        <v>655092</v>
      </c>
      <c r="B133">
        <v>14.449000359999999</v>
      </c>
      <c r="C133">
        <v>0.59189999000000004</v>
      </c>
      <c r="D133">
        <v>1211.68005371</v>
      </c>
      <c r="E133">
        <v>1.2237000499999999</v>
      </c>
      <c r="F133">
        <v>643.21600341999999</v>
      </c>
      <c r="G133">
        <v>1.55589998</v>
      </c>
      <c r="H133">
        <v>9.9000003020963209E+37</v>
      </c>
      <c r="J133" s="2">
        <f>TREND(Calibration!$A$2:$A$4,Calibration!$B$2:$B$4,C133)</f>
        <v>410.04079489203559</v>
      </c>
      <c r="K133" s="2">
        <f>TREND(Calibration!$A$2:$A$4,Calibration!$C$2:$C$4,E133)</f>
        <v>475.05133262563163</v>
      </c>
      <c r="L133" s="2">
        <f>TREND(Calibration!$A$2:$A$4,Calibration!$D$2:$D$4,G133)</f>
        <v>600.38883572909072</v>
      </c>
    </row>
    <row r="134" spans="1:12" x14ac:dyDescent="0.25">
      <c r="A134">
        <v>660091</v>
      </c>
      <c r="B134">
        <v>14.260999679999999</v>
      </c>
      <c r="C134">
        <v>0.59939998000000005</v>
      </c>
      <c r="D134">
        <v>9.9000003020963209E+37</v>
      </c>
      <c r="E134">
        <v>1.22539997</v>
      </c>
      <c r="F134">
        <v>438.14199829</v>
      </c>
      <c r="G134">
        <v>1.5509999999999999</v>
      </c>
      <c r="H134">
        <v>9.9000003020963209E+37</v>
      </c>
      <c r="J134" s="2">
        <f>TREND(Calibration!$A$2:$A$4,Calibration!$B$2:$B$4,C134)</f>
        <v>414.70949456217483</v>
      </c>
      <c r="K134" s="2">
        <f>TREND(Calibration!$A$2:$A$4,Calibration!$C$2:$C$4,E134)</f>
        <v>475.73469795844153</v>
      </c>
      <c r="L134" s="2">
        <f>TREND(Calibration!$A$2:$A$4,Calibration!$D$2:$D$4,G134)</f>
        <v>598.37494448295047</v>
      </c>
    </row>
    <row r="135" spans="1:12" x14ac:dyDescent="0.25">
      <c r="A135">
        <v>665091</v>
      </c>
      <c r="B135">
        <v>14.10400009</v>
      </c>
      <c r="C135">
        <v>0.59570003000000005</v>
      </c>
      <c r="D135">
        <v>1145.2779541</v>
      </c>
      <c r="E135">
        <v>1.2237000499999999</v>
      </c>
      <c r="F135">
        <v>713.93597411999997</v>
      </c>
      <c r="G135">
        <v>1.54990005</v>
      </c>
      <c r="H135">
        <v>9.9000003020963209E+37</v>
      </c>
      <c r="J135" s="2">
        <f>TREND(Calibration!$A$2:$A$4,Calibration!$B$2:$B$4,C135)</f>
        <v>412.40629744530776</v>
      </c>
      <c r="K135" s="2">
        <f>TREND(Calibration!$A$2:$A$4,Calibration!$C$2:$C$4,E135)</f>
        <v>475.05133262563163</v>
      </c>
      <c r="L135" s="2">
        <f>TREND(Calibration!$A$2:$A$4,Calibration!$D$2:$D$4,G135)</f>
        <v>597.92286515279159</v>
      </c>
    </row>
    <row r="136" spans="1:12" x14ac:dyDescent="0.25">
      <c r="A136">
        <v>670091</v>
      </c>
      <c r="B136">
        <v>14.04899979</v>
      </c>
      <c r="C136">
        <v>0.59399997999999998</v>
      </c>
      <c r="D136">
        <v>841.69500731999995</v>
      </c>
      <c r="E136">
        <v>1.2280999399999999</v>
      </c>
      <c r="F136">
        <v>1241.0970459</v>
      </c>
      <c r="G136">
        <v>1.5532000100000001</v>
      </c>
      <c r="H136">
        <v>9.9000003020963209E+37</v>
      </c>
      <c r="J136" s="2">
        <f>TREND(Calibration!$A$2:$A$4,Calibration!$B$2:$B$4,C136)</f>
        <v>411.34802631771686</v>
      </c>
      <c r="K136" s="2">
        <f>TREND(Calibration!$A$2:$A$4,Calibration!$C$2:$C$4,E136)</f>
        <v>476.82008191629046</v>
      </c>
      <c r="L136" s="2">
        <f>TREND(Calibration!$A$2:$A$4,Calibration!$D$2:$D$4,G136)</f>
        <v>599.27914835325635</v>
      </c>
    </row>
    <row r="137" spans="1:12" x14ac:dyDescent="0.25">
      <c r="A137">
        <v>675102</v>
      </c>
      <c r="B137">
        <v>14.102000240000001</v>
      </c>
      <c r="C137">
        <v>0.57569999000000005</v>
      </c>
      <c r="D137">
        <v>991.73999022999999</v>
      </c>
      <c r="E137">
        <v>1.2308000299999999</v>
      </c>
      <c r="F137">
        <v>924.68298340000001</v>
      </c>
      <c r="G137">
        <v>1.5532000100000001</v>
      </c>
      <c r="H137">
        <v>9.9000003020963209E+37</v>
      </c>
      <c r="J137" s="2">
        <f>TREND(Calibration!$A$2:$A$4,Calibration!$B$2:$B$4,C137)</f>
        <v>399.95639015866197</v>
      </c>
      <c r="K137" s="2">
        <f>TREND(Calibration!$A$2:$A$4,Calibration!$C$2:$C$4,E137)</f>
        <v>477.90551411396245</v>
      </c>
      <c r="L137" s="2">
        <f>TREND(Calibration!$A$2:$A$4,Calibration!$D$2:$D$4,G137)</f>
        <v>599.27914835325635</v>
      </c>
    </row>
    <row r="138" spans="1:12" x14ac:dyDescent="0.25">
      <c r="A138">
        <v>680092</v>
      </c>
      <c r="B138">
        <v>14.347999570000001</v>
      </c>
      <c r="C138">
        <v>0.59299999000000003</v>
      </c>
      <c r="D138">
        <v>549.84698486000002</v>
      </c>
      <c r="E138">
        <v>1.23179996</v>
      </c>
      <c r="F138">
        <v>1281.95800781</v>
      </c>
      <c r="G138">
        <v>1.55589998</v>
      </c>
      <c r="H138">
        <v>9.9000003020963209E+37</v>
      </c>
      <c r="J138" s="2">
        <f>TREND(Calibration!$A$2:$A$4,Calibration!$B$2:$B$4,C138)</f>
        <v>410.72553842331405</v>
      </c>
      <c r="K138" s="2">
        <f>TREND(Calibration!$A$2:$A$4,Calibration!$C$2:$C$4,E138)</f>
        <v>478.3074844991786</v>
      </c>
      <c r="L138" s="2">
        <f>TREND(Calibration!$A$2:$A$4,Calibration!$D$2:$D$4,G138)</f>
        <v>600.38883572909072</v>
      </c>
    </row>
    <row r="139" spans="1:12" x14ac:dyDescent="0.25">
      <c r="A139">
        <v>685092</v>
      </c>
      <c r="B139">
        <v>14.49699974</v>
      </c>
      <c r="C139">
        <v>0.57889997999999998</v>
      </c>
      <c r="D139">
        <v>9.9000003020963209E+37</v>
      </c>
      <c r="E139">
        <v>1.2270000000000001</v>
      </c>
      <c r="F139">
        <v>621.47900390999996</v>
      </c>
      <c r="G139">
        <v>1.55260003</v>
      </c>
      <c r="H139">
        <v>9.9000003020963209E+37</v>
      </c>
      <c r="J139" s="2">
        <f>TREND(Calibration!$A$2:$A$4,Calibration!$B$2:$B$4,C139)</f>
        <v>401.9483651156217</v>
      </c>
      <c r="K139" s="2">
        <f>TREND(Calibration!$A$2:$A$4,Calibration!$C$2:$C$4,E139)</f>
        <v>476.3779076585779</v>
      </c>
      <c r="L139" s="2">
        <f>TREND(Calibration!$A$2:$A$4,Calibration!$D$2:$D$4,G139)</f>
        <v>599.03255663862501</v>
      </c>
    </row>
    <row r="140" spans="1:12" x14ac:dyDescent="0.25">
      <c r="A140">
        <v>690092</v>
      </c>
      <c r="B140">
        <v>14.65600014</v>
      </c>
      <c r="C140">
        <v>0.58969998000000001</v>
      </c>
      <c r="D140">
        <v>523.08001708999996</v>
      </c>
      <c r="E140">
        <v>1.2247999899999999</v>
      </c>
      <c r="F140">
        <v>945.54400635000002</v>
      </c>
      <c r="G140">
        <v>1.5514999599999999</v>
      </c>
      <c r="H140">
        <v>9.9000003020963209E+37</v>
      </c>
      <c r="J140" s="2">
        <f>TREND(Calibration!$A$2:$A$4,Calibration!$B$2:$B$4,C140)</f>
        <v>408.67130160453746</v>
      </c>
      <c r="K140" s="2">
        <f>TREND(Calibration!$A$2:$A$4,Calibration!$C$2:$C$4,E140)</f>
        <v>475.49350688334431</v>
      </c>
      <c r="L140" s="2">
        <f>TREND(Calibration!$A$2:$A$4,Calibration!$D$2:$D$4,G140)</f>
        <v>598.58042798847907</v>
      </c>
    </row>
    <row r="141" spans="1:12" x14ac:dyDescent="0.25">
      <c r="A141">
        <v>695091</v>
      </c>
      <c r="B141">
        <v>14.65600014</v>
      </c>
      <c r="C141">
        <v>0.59299999000000003</v>
      </c>
      <c r="D141">
        <v>1055.4969482399999</v>
      </c>
      <c r="E141">
        <v>1.2259000499999999</v>
      </c>
      <c r="F141">
        <v>697.18902588000003</v>
      </c>
      <c r="G141">
        <v>1.55260003</v>
      </c>
      <c r="H141">
        <v>9.9000003020963209E+37</v>
      </c>
      <c r="J141" s="2">
        <f>TREND(Calibration!$A$2:$A$4,Calibration!$B$2:$B$4,C141)</f>
        <v>410.72553842331405</v>
      </c>
      <c r="K141" s="2">
        <f>TREND(Calibration!$A$2:$A$4,Calibration!$C$2:$C$4,E141)</f>
        <v>475.93572938087993</v>
      </c>
      <c r="L141" s="2">
        <f>TREND(Calibration!$A$2:$A$4,Calibration!$D$2:$D$4,G141)</f>
        <v>599.03255663862501</v>
      </c>
    </row>
    <row r="142" spans="1:12" x14ac:dyDescent="0.25">
      <c r="A142">
        <v>700093</v>
      </c>
      <c r="B142">
        <v>14.588000299999999</v>
      </c>
      <c r="C142">
        <v>0.59399997999999998</v>
      </c>
      <c r="D142">
        <v>1273.7469482399999</v>
      </c>
      <c r="E142">
        <v>1.2335</v>
      </c>
      <c r="F142">
        <v>522.46197510000002</v>
      </c>
      <c r="G142">
        <v>1.5440000300000001</v>
      </c>
      <c r="H142">
        <v>9.9000003020963209E+37</v>
      </c>
      <c r="J142" s="2">
        <f>TREND(Calibration!$A$2:$A$4,Calibration!$B$2:$B$4,C142)</f>
        <v>411.34802631771686</v>
      </c>
      <c r="K142" s="2">
        <f>TREND(Calibration!$A$2:$A$4,Calibration!$C$2:$C$4,E142)</f>
        <v>478.9908980718115</v>
      </c>
      <c r="L142" s="2">
        <f>TREND(Calibration!$A$2:$A$4,Calibration!$D$2:$D$4,G142)</f>
        <v>595.49795757560719</v>
      </c>
    </row>
    <row r="143" spans="1:12" x14ac:dyDescent="0.25">
      <c r="A143">
        <v>705094</v>
      </c>
      <c r="B143">
        <v>14.43799973</v>
      </c>
      <c r="C143">
        <v>0.58270001000000005</v>
      </c>
      <c r="D143">
        <v>1271.8220214800001</v>
      </c>
      <c r="E143">
        <v>1.22430003</v>
      </c>
      <c r="F143">
        <v>621.51898193</v>
      </c>
      <c r="G143">
        <v>1.5397000300000001</v>
      </c>
      <c r="H143">
        <v>9.9000003020963209E+37</v>
      </c>
      <c r="J143" s="2">
        <f>TREND(Calibration!$A$2:$A$4,Calibration!$B$2:$B$4,C143)</f>
        <v>404.3138614439527</v>
      </c>
      <c r="K143" s="2">
        <f>TREND(Calibration!$A$2:$A$4,Calibration!$C$2:$C$4,E143)</f>
        <v>475.29252370072885</v>
      </c>
      <c r="L143" s="2">
        <f>TREND(Calibration!$A$2:$A$4,Calibration!$D$2:$D$4,G143)</f>
        <v>593.73065804409828</v>
      </c>
    </row>
    <row r="144" spans="1:12" x14ac:dyDescent="0.25">
      <c r="A144">
        <v>710093</v>
      </c>
      <c r="B144">
        <v>14.29300022</v>
      </c>
      <c r="C144">
        <v>0.57889997999999998</v>
      </c>
      <c r="D144">
        <v>706.83197021000001</v>
      </c>
      <c r="E144">
        <v>1.2221000200000001</v>
      </c>
      <c r="F144">
        <v>470.39300537000003</v>
      </c>
      <c r="G144">
        <v>1.5456000599999999</v>
      </c>
      <c r="H144">
        <v>9.9000003020963209E+37</v>
      </c>
      <c r="J144" s="2">
        <f>TREND(Calibration!$A$2:$A$4,Calibration!$B$2:$B$4,C144)</f>
        <v>401.9483651156217</v>
      </c>
      <c r="K144" s="2">
        <f>TREND(Calibration!$A$2:$A$4,Calibration!$C$2:$C$4,E144)</f>
        <v>474.40812292549538</v>
      </c>
      <c r="L144" s="2">
        <f>TREND(Calibration!$A$2:$A$4,Calibration!$D$2:$D$4,G144)</f>
        <v>596.15556973128162</v>
      </c>
    </row>
    <row r="145" spans="1:12" x14ac:dyDescent="0.25">
      <c r="A145">
        <v>715093</v>
      </c>
      <c r="B145">
        <v>14.175999640000001</v>
      </c>
      <c r="C145">
        <v>0.58319997999999995</v>
      </c>
      <c r="D145">
        <v>1140.2709960899999</v>
      </c>
      <c r="E145">
        <v>1.2226999999999999</v>
      </c>
      <c r="F145">
        <v>205.29200745</v>
      </c>
      <c r="G145">
        <v>1.5385999699999999</v>
      </c>
      <c r="H145">
        <v>9.9000003020963209E+37</v>
      </c>
      <c r="J145" s="2">
        <f>TREND(Calibration!$A$2:$A$4,Calibration!$B$2:$B$4,C145)</f>
        <v>404.62508982880109</v>
      </c>
      <c r="K145" s="2">
        <f>TREND(Calibration!$A$2:$A$4,Calibration!$C$2:$C$4,E145)</f>
        <v>474.64931400059248</v>
      </c>
      <c r="L145" s="2">
        <f>TREND(Calibration!$A$2:$A$4,Calibration!$D$2:$D$4,G145)</f>
        <v>593.27853350395128</v>
      </c>
    </row>
    <row r="146" spans="1:12" x14ac:dyDescent="0.25">
      <c r="A146">
        <v>720093</v>
      </c>
      <c r="B146">
        <v>14.118000029999999</v>
      </c>
      <c r="C146">
        <v>0.57679999000000004</v>
      </c>
      <c r="D146">
        <v>1197.64904785</v>
      </c>
      <c r="E146">
        <v>1.2226999999999999</v>
      </c>
      <c r="F146">
        <v>-11.87100029</v>
      </c>
      <c r="G146">
        <v>1.53429997</v>
      </c>
      <c r="H146">
        <v>9.9000003020963209E+37</v>
      </c>
      <c r="J146" s="2">
        <f>TREND(Calibration!$A$2:$A$4,Calibration!$B$2:$B$4,C146)</f>
        <v>400.64113368994043</v>
      </c>
      <c r="K146" s="2">
        <f>TREND(Calibration!$A$2:$A$4,Calibration!$C$2:$C$4,E146)</f>
        <v>474.64931400059248</v>
      </c>
      <c r="L146" s="2">
        <f>TREND(Calibration!$A$2:$A$4,Calibration!$D$2:$D$4,G146)</f>
        <v>591.51123397244248</v>
      </c>
    </row>
    <row r="147" spans="1:12" x14ac:dyDescent="0.25">
      <c r="A147">
        <v>725093</v>
      </c>
      <c r="B147">
        <v>14.21800041</v>
      </c>
      <c r="C147">
        <v>0.57999997999999997</v>
      </c>
      <c r="D147">
        <v>1141.73498535</v>
      </c>
      <c r="E147">
        <v>1.20379996</v>
      </c>
      <c r="F147">
        <v>-134.18200684000001</v>
      </c>
      <c r="G147">
        <v>1.52719998</v>
      </c>
      <c r="H147">
        <v>9.9000003020963209E+37</v>
      </c>
      <c r="J147" s="2">
        <f>TREND(Calibration!$A$2:$A$4,Calibration!$B$2:$B$4,C147)</f>
        <v>402.63310864690015</v>
      </c>
      <c r="K147" s="2">
        <f>TREND(Calibration!$A$2:$A$4,Calibration!$C$2:$C$4,E147)</f>
        <v>467.05152579601844</v>
      </c>
      <c r="L147" s="2">
        <f>TREND(Calibration!$A$2:$A$4,Calibration!$D$2:$D$4,G147)</f>
        <v>588.59313885599647</v>
      </c>
    </row>
    <row r="148" spans="1:12" x14ac:dyDescent="0.25">
      <c r="A148">
        <v>730094</v>
      </c>
      <c r="B148">
        <v>14.36100006</v>
      </c>
      <c r="C148">
        <v>0.58380001999999998</v>
      </c>
      <c r="D148">
        <v>1109.5050048799999</v>
      </c>
      <c r="E148">
        <v>1.1993999500000001</v>
      </c>
      <c r="F148">
        <v>187.72599792</v>
      </c>
      <c r="G148">
        <v>1.52509999</v>
      </c>
      <c r="H148">
        <v>9.9000003020963209E+37</v>
      </c>
      <c r="J148" s="2">
        <f>TREND(Calibration!$A$2:$A$4,Calibration!$B$2:$B$4,C148)</f>
        <v>404.99861120017232</v>
      </c>
      <c r="K148" s="2">
        <f>TREND(Calibration!$A$2:$A$4,Calibration!$C$2:$C$4,E148)</f>
        <v>465.28272826553666</v>
      </c>
      <c r="L148" s="2">
        <f>TREND(Calibration!$A$2:$A$4,Calibration!$D$2:$D$4,G148)</f>
        <v>587.73004319479332</v>
      </c>
    </row>
    <row r="149" spans="1:12" x14ac:dyDescent="0.25">
      <c r="A149">
        <v>735093</v>
      </c>
      <c r="B149">
        <v>14.506999970000001</v>
      </c>
      <c r="C149">
        <v>0.57999997999999997</v>
      </c>
      <c r="D149">
        <v>962.79797363</v>
      </c>
      <c r="E149">
        <v>1.19350004</v>
      </c>
      <c r="F149">
        <v>511.01699829</v>
      </c>
      <c r="G149">
        <v>1.5169999599999999</v>
      </c>
      <c r="H149">
        <v>9.9000003020963209E+37</v>
      </c>
      <c r="J149" s="2">
        <f>TREND(Calibration!$A$2:$A$4,Calibration!$B$2:$B$4,C149)</f>
        <v>402.63310864690015</v>
      </c>
      <c r="K149" s="2">
        <f>TREND(Calibration!$A$2:$A$4,Calibration!$C$2:$C$4,E149)</f>
        <v>462.91097314723794</v>
      </c>
      <c r="L149" s="2">
        <f>TREND(Calibration!$A$2:$A$4,Calibration!$D$2:$D$4,G149)</f>
        <v>584.40093174730305</v>
      </c>
    </row>
    <row r="150" spans="1:12" x14ac:dyDescent="0.25">
      <c r="A150">
        <v>740093</v>
      </c>
      <c r="B150">
        <v>14.652999879999999</v>
      </c>
      <c r="C150">
        <v>0.58810001999999995</v>
      </c>
      <c r="D150">
        <v>539.375</v>
      </c>
      <c r="E150">
        <v>1.1880999800000001</v>
      </c>
      <c r="F150">
        <v>1169.6920166</v>
      </c>
      <c r="G150">
        <v>1.5116000199999999</v>
      </c>
      <c r="H150">
        <v>9.9000003020963209E+37</v>
      </c>
      <c r="J150" s="2">
        <f>TREND(Calibration!$A$2:$A$4,Calibration!$B$2:$B$4,C150)</f>
        <v>407.67533591335172</v>
      </c>
      <c r="K150" s="2">
        <f>TREND(Calibration!$A$2:$A$4,Calibration!$C$2:$C$4,E150)</f>
        <v>460.74015699171701</v>
      </c>
      <c r="L150" s="2">
        <f>TREND(Calibration!$A$2:$A$4,Calibration!$D$2:$D$4,G150)</f>
        <v>582.1815569956342</v>
      </c>
    </row>
    <row r="151" spans="1:12" x14ac:dyDescent="0.25">
      <c r="A151">
        <v>745094</v>
      </c>
      <c r="B151">
        <v>14.675999640000001</v>
      </c>
      <c r="C151">
        <v>0.59030002000000004</v>
      </c>
      <c r="D151">
        <v>1033.7580566399999</v>
      </c>
      <c r="E151">
        <v>1.1848000299999999</v>
      </c>
      <c r="F151">
        <v>1128.9530029299999</v>
      </c>
      <c r="G151">
        <v>1.50730002</v>
      </c>
      <c r="H151">
        <v>9.9000003020963209E+37</v>
      </c>
      <c r="J151" s="2">
        <f>TREND(Calibration!$A$2:$A$4,Calibration!$B$2:$B$4,C151)</f>
        <v>409.04482297590869</v>
      </c>
      <c r="K151" s="2">
        <f>TREND(Calibration!$A$2:$A$4,Calibration!$C$2:$C$4,E151)</f>
        <v>459.41358195877075</v>
      </c>
      <c r="L151" s="2">
        <f>TREND(Calibration!$A$2:$A$4,Calibration!$D$2:$D$4,G151)</f>
        <v>580.41425746412528</v>
      </c>
    </row>
    <row r="152" spans="1:12" x14ac:dyDescent="0.25">
      <c r="A152">
        <v>750091</v>
      </c>
      <c r="B152">
        <v>14.54899979</v>
      </c>
      <c r="C152">
        <v>0.59350002000000002</v>
      </c>
      <c r="D152">
        <v>1343.7960205100001</v>
      </c>
      <c r="E152">
        <v>1.1832</v>
      </c>
      <c r="F152">
        <v>1030.0489502</v>
      </c>
      <c r="G152">
        <v>1.50020003</v>
      </c>
      <c r="H152">
        <v>9.9000003020963209E+37</v>
      </c>
      <c r="J152" s="2">
        <f>TREND(Calibration!$A$2:$A$4,Calibration!$B$2:$B$4,C152)</f>
        <v>411.03680415780963</v>
      </c>
      <c r="K152" s="2">
        <f>TREND(Calibration!$A$2:$A$4,Calibration!$C$2:$C$4,E152)</f>
        <v>458.7703722586345</v>
      </c>
      <c r="L152" s="2">
        <f>TREND(Calibration!$A$2:$A$4,Calibration!$D$2:$D$4,G152)</f>
        <v>577.49616234767927</v>
      </c>
    </row>
    <row r="153" spans="1:12" x14ac:dyDescent="0.25">
      <c r="A153">
        <v>755091</v>
      </c>
      <c r="B153">
        <v>14.402999879999999</v>
      </c>
      <c r="C153">
        <v>0.59189999000000004</v>
      </c>
      <c r="D153">
        <v>499.20199585</v>
      </c>
      <c r="E153">
        <v>1.1805000299999999</v>
      </c>
      <c r="F153">
        <v>1223.4770507799999</v>
      </c>
      <c r="G153">
        <v>1.49749994</v>
      </c>
      <c r="H153">
        <v>9.9000003020963209E+37</v>
      </c>
      <c r="J153" s="2">
        <f>TREND(Calibration!$A$2:$A$4,Calibration!$B$2:$B$4,C153)</f>
        <v>410.04079489203559</v>
      </c>
      <c r="K153" s="2">
        <f>TREND(Calibration!$A$2:$A$4,Calibration!$C$2:$C$4,E153)</f>
        <v>457.68498830078545</v>
      </c>
      <c r="L153" s="2">
        <f>TREND(Calibration!$A$2:$A$4,Calibration!$D$2:$D$4,G153)</f>
        <v>576.38642565185785</v>
      </c>
    </row>
    <row r="154" spans="1:12" x14ac:dyDescent="0.25">
      <c r="A154">
        <v>760092</v>
      </c>
      <c r="B154">
        <v>14.286999700000001</v>
      </c>
      <c r="C154">
        <v>0.58270001000000005</v>
      </c>
      <c r="D154">
        <v>679.76501465000001</v>
      </c>
      <c r="E154">
        <v>1.17569995</v>
      </c>
      <c r="F154">
        <v>1045.70703125</v>
      </c>
      <c r="G154">
        <v>1.48730004</v>
      </c>
      <c r="H154">
        <v>9.9000003020963209E+37</v>
      </c>
      <c r="J154" s="2">
        <f>TREND(Calibration!$A$2:$A$4,Calibration!$B$2:$B$4,C154)</f>
        <v>404.3138614439527</v>
      </c>
      <c r="K154" s="2">
        <f>TREND(Calibration!$A$2:$A$4,Calibration!$C$2:$C$4,E154)</f>
        <v>455.7553632203618</v>
      </c>
      <c r="L154" s="2">
        <f>TREND(Calibration!$A$2:$A$4,Calibration!$D$2:$D$4,G154)</f>
        <v>572.19426786315148</v>
      </c>
    </row>
    <row r="155" spans="1:12" x14ac:dyDescent="0.25">
      <c r="A155">
        <v>765091</v>
      </c>
      <c r="B155">
        <v>14.15999985</v>
      </c>
      <c r="C155">
        <v>0.59729999</v>
      </c>
      <c r="D155">
        <v>950.50598145000004</v>
      </c>
      <c r="E155">
        <v>1.17460001</v>
      </c>
      <c r="F155">
        <v>812.11401366999996</v>
      </c>
      <c r="G155">
        <v>1.4823999400000001</v>
      </c>
      <c r="H155">
        <v>9.9000003020963209E+37</v>
      </c>
      <c r="J155" s="2">
        <f>TREND(Calibration!$A$2:$A$4,Calibration!$B$2:$B$4,C155)</f>
        <v>413.40226313649345</v>
      </c>
      <c r="K155" s="2">
        <f>TREND(Calibration!$A$2:$A$4,Calibration!$C$2:$C$4,E155)</f>
        <v>455.31318896264912</v>
      </c>
      <c r="L155" s="2">
        <f>TREND(Calibration!$A$2:$A$4,Calibration!$D$2:$D$4,G155)</f>
        <v>570.18032729702429</v>
      </c>
    </row>
    <row r="156" spans="1:12" x14ac:dyDescent="0.25">
      <c r="A156">
        <v>770092</v>
      </c>
      <c r="B156">
        <v>14.06299973</v>
      </c>
      <c r="C156">
        <v>0.59030002000000004</v>
      </c>
      <c r="D156">
        <v>1114.8339843700001</v>
      </c>
      <c r="E156">
        <v>1.1685999600000001</v>
      </c>
      <c r="F156">
        <v>903.04302978999999</v>
      </c>
      <c r="G156">
        <v>1.47860003</v>
      </c>
      <c r="H156">
        <v>9.9000003020963209E+37</v>
      </c>
      <c r="J156" s="2">
        <f>TREND(Calibration!$A$2:$A$4,Calibration!$B$2:$B$4,C156)</f>
        <v>409.04482297590869</v>
      </c>
      <c r="K156" s="2">
        <f>TREND(Calibration!$A$2:$A$4,Calibration!$C$2:$C$4,E156)</f>
        <v>452.90117771204575</v>
      </c>
      <c r="L156" s="2">
        <f>TREND(Calibration!$A$2:$A$4,Calibration!$D$2:$D$4,G156)</f>
        <v>568.61856470102987</v>
      </c>
    </row>
    <row r="157" spans="1:12" x14ac:dyDescent="0.25">
      <c r="A157">
        <v>775092</v>
      </c>
      <c r="B157">
        <v>14.184000019999999</v>
      </c>
      <c r="C157">
        <v>0.59189999000000004</v>
      </c>
      <c r="D157">
        <v>1000.51397705</v>
      </c>
      <c r="E157">
        <v>1.16159999</v>
      </c>
      <c r="F157">
        <v>971.18902588000003</v>
      </c>
      <c r="G157">
        <v>1.47049999</v>
      </c>
      <c r="H157">
        <v>9.9000003020963209E+37</v>
      </c>
      <c r="J157" s="2">
        <f>TREND(Calibration!$A$2:$A$4,Calibration!$B$2:$B$4,C157)</f>
        <v>410.04079489203559</v>
      </c>
      <c r="K157" s="2">
        <f>TREND(Calibration!$A$2:$A$4,Calibration!$C$2:$C$4,E157)</f>
        <v>450.0872000962114</v>
      </c>
      <c r="L157" s="2">
        <f>TREND(Calibration!$A$2:$A$4,Calibration!$D$2:$D$4,G157)</f>
        <v>565.28944914354065</v>
      </c>
    </row>
    <row r="158" spans="1:12" x14ac:dyDescent="0.25">
      <c r="A158">
        <v>780093</v>
      </c>
      <c r="B158">
        <v>14.38899994</v>
      </c>
      <c r="C158">
        <v>0.59619999000000001</v>
      </c>
      <c r="D158">
        <v>933.11602783000001</v>
      </c>
      <c r="E158">
        <v>1.1550999900000001</v>
      </c>
      <c r="F158">
        <v>1290.8520507799999</v>
      </c>
      <c r="G158">
        <v>1.4635000199999999</v>
      </c>
      <c r="H158">
        <v>9.9000003020963209E+37</v>
      </c>
      <c r="J158" s="2">
        <f>TREND(Calibration!$A$2:$A$4,Calibration!$B$2:$B$4,C158)</f>
        <v>412.71751960521499</v>
      </c>
      <c r="K158" s="2">
        <f>TREND(Calibration!$A$2:$A$4,Calibration!$C$2:$C$4,E158)</f>
        <v>447.4742096829778</v>
      </c>
      <c r="L158" s="2">
        <f>TREND(Calibration!$A$2:$A$4,Calibration!$D$2:$D$4,G158)</f>
        <v>562.41246223619737</v>
      </c>
    </row>
    <row r="159" spans="1:12" x14ac:dyDescent="0.25">
      <c r="A159">
        <v>785093</v>
      </c>
      <c r="B159">
        <v>14.55200005</v>
      </c>
      <c r="C159">
        <v>0.59460002000000001</v>
      </c>
      <c r="D159">
        <v>1005.83197021</v>
      </c>
      <c r="E159">
        <v>1.1507999900000001</v>
      </c>
      <c r="F159">
        <v>1055.2690429700001</v>
      </c>
      <c r="G159">
        <v>1.4596999900000001</v>
      </c>
      <c r="H159">
        <v>9.9000003020963209E+37</v>
      </c>
      <c r="J159" s="2">
        <f>TREND(Calibration!$A$2:$A$4,Calibration!$B$2:$B$4,C159)</f>
        <v>411.72154768908808</v>
      </c>
      <c r="K159" s="2">
        <f>TREND(Calibration!$A$2:$A$4,Calibration!$C$2:$C$4,E159)</f>
        <v>445.7456160249925</v>
      </c>
      <c r="L159" s="2">
        <f>TREND(Calibration!$A$2:$A$4,Calibration!$D$2:$D$4,G159)</f>
        <v>560.850650320216</v>
      </c>
    </row>
    <row r="160" spans="1:12" x14ac:dyDescent="0.25">
      <c r="A160">
        <v>790093</v>
      </c>
      <c r="B160">
        <v>14.682000159999999</v>
      </c>
      <c r="C160">
        <v>0.59670000999999995</v>
      </c>
      <c r="D160">
        <v>900.14898682</v>
      </c>
      <c r="E160">
        <v>1.1487000000000001</v>
      </c>
      <c r="F160">
        <v>9.9000003020963209E+37</v>
      </c>
      <c r="G160">
        <v>1.4549000299999999</v>
      </c>
      <c r="H160">
        <v>9.9000003020963209E+37</v>
      </c>
      <c r="J160" s="2">
        <f>TREND(Calibration!$A$2:$A$4,Calibration!$B$2:$B$4,C160)</f>
        <v>413.02877911476935</v>
      </c>
      <c r="K160" s="2">
        <f>TREND(Calibration!$A$2:$A$4,Calibration!$C$2:$C$4,E160)</f>
        <v>444.90142314224073</v>
      </c>
      <c r="L160" s="2">
        <f>TREND(Calibration!$A$2:$A$4,Calibration!$D$2:$D$4,G160)</f>
        <v>558.87786728317838</v>
      </c>
    </row>
    <row r="161" spans="1:12" x14ac:dyDescent="0.25">
      <c r="A161">
        <v>795105</v>
      </c>
      <c r="B161">
        <v>14.67300034</v>
      </c>
      <c r="C161">
        <v>0.58429998000000005</v>
      </c>
      <c r="D161">
        <v>1051.4659423799999</v>
      </c>
      <c r="E161">
        <v>1.1487000000000001</v>
      </c>
      <c r="F161">
        <v>961.59899901999995</v>
      </c>
      <c r="G161">
        <v>1.4472999600000001</v>
      </c>
      <c r="H161">
        <v>9.9000003020963209E+37</v>
      </c>
      <c r="J161" s="2">
        <f>TREND(Calibration!$A$2:$A$4,Calibration!$B$2:$B$4,C161)</f>
        <v>405.30983336007961</v>
      </c>
      <c r="K161" s="2">
        <f>TREND(Calibration!$A$2:$A$4,Calibration!$C$2:$C$4,E161)</f>
        <v>444.90142314224073</v>
      </c>
      <c r="L161" s="2">
        <f>TREND(Calibration!$A$2:$A$4,Calibration!$D$2:$D$4,G161)</f>
        <v>555.75423934121693</v>
      </c>
    </row>
    <row r="162" spans="1:12" x14ac:dyDescent="0.25">
      <c r="A162">
        <v>800094</v>
      </c>
      <c r="B162">
        <v>14.5909996</v>
      </c>
      <c r="C162">
        <v>0.59670000999999995</v>
      </c>
      <c r="D162">
        <v>491.65701294000002</v>
      </c>
      <c r="E162">
        <v>1.1352000200000001</v>
      </c>
      <c r="F162">
        <v>990.08197021000001</v>
      </c>
      <c r="G162">
        <v>1.4462000100000001</v>
      </c>
      <c r="H162">
        <v>9.9000003020963209E+37</v>
      </c>
      <c r="J162" s="2">
        <f>TREND(Calibration!$A$2:$A$4,Calibration!$B$2:$B$4,C162)</f>
        <v>413.02877911476935</v>
      </c>
      <c r="K162" s="2">
        <f>TREND(Calibration!$A$2:$A$4,Calibration!$C$2:$C$4,E162)</f>
        <v>439.47445109318761</v>
      </c>
      <c r="L162" s="2">
        <f>TREND(Calibration!$A$2:$A$4,Calibration!$D$2:$D$4,G162)</f>
        <v>555.30216001105805</v>
      </c>
    </row>
    <row r="163" spans="1:12" x14ac:dyDescent="0.25">
      <c r="A163">
        <v>805093</v>
      </c>
      <c r="B163">
        <v>14.47399998</v>
      </c>
      <c r="C163">
        <v>0.59509999000000002</v>
      </c>
      <c r="D163">
        <v>1023.4689941399999</v>
      </c>
      <c r="E163">
        <v>1.1291999800000001</v>
      </c>
      <c r="F163">
        <v>1021.20501709</v>
      </c>
      <c r="G163">
        <v>1.43649995</v>
      </c>
      <c r="H163">
        <v>9.9000003020963209E+37</v>
      </c>
      <c r="J163" s="2">
        <f>TREND(Calibration!$A$2:$A$4,Calibration!$B$2:$B$4,C163)</f>
        <v>412.03277607393653</v>
      </c>
      <c r="K163" s="2">
        <f>TREND(Calibration!$A$2:$A$4,Calibration!$C$2:$C$4,E163)</f>
        <v>437.06244386256947</v>
      </c>
      <c r="L163" s="2">
        <f>TREND(Calibration!$A$2:$A$4,Calibration!$D$2:$D$4,G163)</f>
        <v>551.31543640789323</v>
      </c>
    </row>
    <row r="164" spans="1:12" x14ac:dyDescent="0.25">
      <c r="A164">
        <v>810093</v>
      </c>
      <c r="B164">
        <v>14.309000019999999</v>
      </c>
      <c r="C164">
        <v>0.58590001000000003</v>
      </c>
      <c r="D164">
        <v>1108.4620361299999</v>
      </c>
      <c r="E164">
        <v>1.12329996</v>
      </c>
      <c r="F164">
        <v>1029.52502441</v>
      </c>
      <c r="G164">
        <v>1.4327000400000001</v>
      </c>
      <c r="H164">
        <v>9.9000003020963209E+37</v>
      </c>
      <c r="J164" s="2">
        <f>TREND(Calibration!$A$2:$A$4,Calibration!$B$2:$B$4,C164)</f>
        <v>406.30584262585364</v>
      </c>
      <c r="K164" s="2">
        <f>TREND(Calibration!$A$2:$A$4,Calibration!$C$2:$C$4,E164)</f>
        <v>434.69064452443303</v>
      </c>
      <c r="L164" s="2">
        <f>TREND(Calibration!$A$2:$A$4,Calibration!$D$2:$D$4,G164)</f>
        <v>549.75367381189892</v>
      </c>
    </row>
    <row r="165" spans="1:12" x14ac:dyDescent="0.25">
      <c r="A165">
        <v>815093</v>
      </c>
      <c r="B165">
        <v>14.21500015</v>
      </c>
      <c r="C165">
        <v>0.59030002000000004</v>
      </c>
      <c r="D165">
        <v>508.46701050000001</v>
      </c>
      <c r="E165">
        <v>1.1217000500000001</v>
      </c>
      <c r="F165">
        <v>1230.375</v>
      </c>
      <c r="G165">
        <v>1.42680001</v>
      </c>
      <c r="H165">
        <v>9.9000003020963209E+37</v>
      </c>
      <c r="J165" s="2">
        <f>TREND(Calibration!$A$2:$A$4,Calibration!$B$2:$B$4,C165)</f>
        <v>409.04482297590869</v>
      </c>
      <c r="K165" s="2">
        <f>TREND(Calibration!$A$2:$A$4,Calibration!$C$2:$C$4,E165)</f>
        <v>434.04748306411972</v>
      </c>
      <c r="L165" s="2">
        <f>TREND(Calibration!$A$2:$A$4,Calibration!$D$2:$D$4,G165)</f>
        <v>547.32876212471547</v>
      </c>
    </row>
    <row r="166" spans="1:12" x14ac:dyDescent="0.25">
      <c r="A166">
        <v>820094</v>
      </c>
      <c r="B166">
        <v>14.13700008</v>
      </c>
      <c r="C166">
        <v>0.59399997999999998</v>
      </c>
      <c r="D166">
        <v>972.73199463000003</v>
      </c>
      <c r="E166">
        <v>1.11459994</v>
      </c>
      <c r="F166">
        <v>9.9000003020963209E+37</v>
      </c>
      <c r="G166">
        <v>1.4148999499999999</v>
      </c>
      <c r="H166">
        <v>1178.9790039100001</v>
      </c>
      <c r="J166" s="2">
        <f>TREND(Calibration!$A$2:$A$4,Calibration!$B$2:$B$4,C166)</f>
        <v>411.34802631771686</v>
      </c>
      <c r="K166" s="2">
        <f>TREND(Calibration!$A$2:$A$4,Calibration!$C$2:$C$4,E166)</f>
        <v>431.19324931598061</v>
      </c>
      <c r="L166" s="2">
        <f>TREND(Calibration!$A$2:$A$4,Calibration!$D$2:$D$4,G166)</f>
        <v>542.43783876124382</v>
      </c>
    </row>
    <row r="167" spans="1:12" x14ac:dyDescent="0.25">
      <c r="A167">
        <v>825094</v>
      </c>
      <c r="B167">
        <v>14.22099972</v>
      </c>
      <c r="C167">
        <v>0.58539998999999998</v>
      </c>
      <c r="D167">
        <v>979.49298095999995</v>
      </c>
      <c r="E167">
        <v>1.1092</v>
      </c>
      <c r="F167">
        <v>1120.2550048799999</v>
      </c>
      <c r="G167">
        <v>1.4117000099999999</v>
      </c>
      <c r="H167">
        <v>9.9000003020963209E+37</v>
      </c>
      <c r="J167" s="2">
        <f>TREND(Calibration!$A$2:$A$4,Calibration!$B$2:$B$4,C167)</f>
        <v>405.99458311629922</v>
      </c>
      <c r="K167" s="2">
        <f>TREND(Calibration!$A$2:$A$4,Calibration!$C$2:$C$4,E167)</f>
        <v>429.02248140028263</v>
      </c>
      <c r="L167" s="2">
        <f>TREND(Calibration!$A$2:$A$4,Calibration!$D$2:$D$4,G167)</f>
        <v>541.1226637698818</v>
      </c>
    </row>
    <row r="168" spans="1:12" x14ac:dyDescent="0.25">
      <c r="A168">
        <v>830095</v>
      </c>
      <c r="B168">
        <v>14.416000370000001</v>
      </c>
      <c r="C168">
        <v>0.58649998999999997</v>
      </c>
      <c r="D168">
        <v>386.11801147</v>
      </c>
      <c r="E168">
        <v>1.1081999499999999</v>
      </c>
      <c r="F168">
        <v>9.9000003020963209E+37</v>
      </c>
      <c r="G168">
        <v>1.40629995</v>
      </c>
      <c r="H168">
        <v>1277.97595215</v>
      </c>
      <c r="J168" s="2">
        <f>TREND(Calibration!$A$2:$A$4,Calibration!$B$2:$B$4,C168)</f>
        <v>406.67932664757768</v>
      </c>
      <c r="K168" s="2">
        <f>TREND(Calibration!$A$2:$A$4,Calibration!$C$2:$C$4,E168)</f>
        <v>428.62046277524354</v>
      </c>
      <c r="L168" s="2">
        <f>TREND(Calibration!$A$2:$A$4,Calibration!$D$2:$D$4,G168)</f>
        <v>538.90323969822612</v>
      </c>
    </row>
    <row r="169" spans="1:12" x14ac:dyDescent="0.25">
      <c r="A169">
        <v>835094</v>
      </c>
      <c r="B169">
        <v>14.53299999</v>
      </c>
      <c r="C169">
        <v>0.59299999000000003</v>
      </c>
      <c r="D169">
        <v>933.80700683999999</v>
      </c>
      <c r="E169">
        <v>1.1032999800000001</v>
      </c>
      <c r="F169">
        <v>1096.5710449200001</v>
      </c>
      <c r="G169">
        <v>1.403</v>
      </c>
      <c r="H169">
        <v>9.9000003020963209E+37</v>
      </c>
      <c r="J169" s="2">
        <f>TREND(Calibration!$A$2:$A$4,Calibration!$B$2:$B$4,C169)</f>
        <v>410.72553842331405</v>
      </c>
      <c r="K169" s="2">
        <f>TREND(Calibration!$A$2:$A$4,Calibration!$C$2:$C$4,E169)</f>
        <v>426.6506820621463</v>
      </c>
      <c r="L169" s="2">
        <f>TREND(Calibration!$A$2:$A$4,Calibration!$D$2:$D$4,G169)</f>
        <v>537.5469606077603</v>
      </c>
    </row>
    <row r="170" spans="1:12" x14ac:dyDescent="0.25">
      <c r="A170">
        <v>840095</v>
      </c>
      <c r="B170">
        <v>14.664999959999999</v>
      </c>
      <c r="C170">
        <v>0.58380001999999998</v>
      </c>
      <c r="D170">
        <v>1072.07299805</v>
      </c>
      <c r="E170">
        <v>1.1010999699999999</v>
      </c>
      <c r="F170">
        <v>1036.48498535</v>
      </c>
      <c r="G170">
        <v>1.3944000000000001</v>
      </c>
      <c r="H170">
        <v>9.9000003020963209E+37</v>
      </c>
      <c r="J170" s="2">
        <f>TREND(Calibration!$A$2:$A$4,Calibration!$B$2:$B$4,C170)</f>
        <v>404.99861120017232</v>
      </c>
      <c r="K170" s="2">
        <f>TREND(Calibration!$A$2:$A$4,Calibration!$C$2:$C$4,E170)</f>
        <v>425.76628128691272</v>
      </c>
      <c r="L170" s="2">
        <f>TREND(Calibration!$A$2:$A$4,Calibration!$D$2:$D$4,G170)</f>
        <v>534.01236154474248</v>
      </c>
    </row>
    <row r="171" spans="1:12" x14ac:dyDescent="0.25">
      <c r="A171">
        <v>845106</v>
      </c>
      <c r="B171">
        <v>14.682000159999999</v>
      </c>
      <c r="C171">
        <v>0.57950002</v>
      </c>
      <c r="D171">
        <v>543.32299805000002</v>
      </c>
      <c r="E171">
        <v>1.0979000299999999</v>
      </c>
      <c r="F171">
        <v>881.43499756000006</v>
      </c>
      <c r="G171">
        <v>1.39170003</v>
      </c>
      <c r="H171">
        <v>1321.4379882799999</v>
      </c>
      <c r="J171" s="2">
        <f>TREND(Calibration!$A$2:$A$4,Calibration!$B$2:$B$4,C171)</f>
        <v>402.32188648699292</v>
      </c>
      <c r="K171" s="2">
        <f>TREND(Calibration!$A$2:$A$4,Calibration!$C$2:$C$4,E171)</f>
        <v>424.47991012646304</v>
      </c>
      <c r="L171" s="2">
        <f>TREND(Calibration!$A$2:$A$4,Calibration!$D$2:$D$4,G171)</f>
        <v>532.90267416890799</v>
      </c>
    </row>
    <row r="172" spans="1:12" x14ac:dyDescent="0.25">
      <c r="A172">
        <v>850100</v>
      </c>
      <c r="B172">
        <v>14.6079998</v>
      </c>
      <c r="C172">
        <v>0.59460002000000001</v>
      </c>
      <c r="D172">
        <v>583.38098145000004</v>
      </c>
      <c r="E172">
        <v>1.08759999</v>
      </c>
      <c r="F172">
        <v>828.02398682</v>
      </c>
      <c r="G172">
        <v>1.3900999999999999</v>
      </c>
      <c r="H172">
        <v>9.9000003020963209E+37</v>
      </c>
      <c r="J172" s="2">
        <f>TREND(Calibration!$A$2:$A$4,Calibration!$B$2:$B$4,C172)</f>
        <v>411.72154768908808</v>
      </c>
      <c r="K172" s="2">
        <f>TREND(Calibration!$A$2:$A$4,Calibration!$C$2:$C$4,E172)</f>
        <v>420.33930923785954</v>
      </c>
      <c r="L172" s="2">
        <f>TREND(Calibration!$A$2:$A$4,Calibration!$D$2:$D$4,G172)</f>
        <v>532.24506201323356</v>
      </c>
    </row>
    <row r="173" spans="1:12" x14ac:dyDescent="0.25">
      <c r="A173">
        <v>855094</v>
      </c>
      <c r="B173">
        <v>14.41300011</v>
      </c>
      <c r="C173">
        <v>0.58270001000000005</v>
      </c>
      <c r="D173">
        <v>9.9000003020963209E+37</v>
      </c>
      <c r="E173">
        <v>1.0854999999999999</v>
      </c>
      <c r="F173">
        <v>557.96197510000002</v>
      </c>
      <c r="G173">
        <v>1.3830000200000001</v>
      </c>
      <c r="H173">
        <v>9.9000003020963209E+37</v>
      </c>
      <c r="J173" s="2">
        <f>TREND(Calibration!$A$2:$A$4,Calibration!$B$2:$B$4,C173)</f>
        <v>404.3138614439527</v>
      </c>
      <c r="K173" s="2">
        <f>TREND(Calibration!$A$2:$A$4,Calibration!$C$2:$C$4,E173)</f>
        <v>419.49511635510777</v>
      </c>
      <c r="L173" s="2">
        <f>TREND(Calibration!$A$2:$A$4,Calibration!$D$2:$D$4,G173)</f>
        <v>529.32697100678649</v>
      </c>
    </row>
    <row r="174" spans="1:12" x14ac:dyDescent="0.25">
      <c r="A174">
        <v>860094</v>
      </c>
      <c r="B174">
        <v>14.256999970000001</v>
      </c>
      <c r="C174">
        <v>0.58920002000000005</v>
      </c>
      <c r="D174">
        <v>794.16302489999998</v>
      </c>
      <c r="E174">
        <v>1.08280003</v>
      </c>
      <c r="F174">
        <v>920.25201416000004</v>
      </c>
      <c r="G174">
        <v>1.3809000300000001</v>
      </c>
      <c r="H174">
        <v>1250.8210449200001</v>
      </c>
      <c r="J174" s="2">
        <f>TREND(Calibration!$A$2:$A$4,Calibration!$B$2:$B$4,C174)</f>
        <v>408.36007944463023</v>
      </c>
      <c r="K174" s="2">
        <f>TREND(Calibration!$A$2:$A$4,Calibration!$C$2:$C$4,E174)</f>
        <v>418.40973239725884</v>
      </c>
      <c r="L174" s="2">
        <f>TREND(Calibration!$A$2:$A$4,Calibration!$D$2:$D$4,G174)</f>
        <v>528.46387534558335</v>
      </c>
    </row>
    <row r="175" spans="1:12" x14ac:dyDescent="0.25">
      <c r="A175">
        <v>865094</v>
      </c>
      <c r="B175">
        <v>14.085000040000001</v>
      </c>
      <c r="C175">
        <v>0.58700001000000002</v>
      </c>
      <c r="D175">
        <v>862.57702637</v>
      </c>
      <c r="E175">
        <v>1.08280003</v>
      </c>
      <c r="F175">
        <v>928.82299805000002</v>
      </c>
      <c r="G175">
        <v>1.37820005</v>
      </c>
      <c r="H175">
        <v>9.9000003020963209E+37</v>
      </c>
      <c r="J175" s="2">
        <f>TREND(Calibration!$A$2:$A$4,Calibration!$B$2:$B$4,C175)</f>
        <v>406.9905861571321</v>
      </c>
      <c r="K175" s="2">
        <f>TREND(Calibration!$A$2:$A$4,Calibration!$C$2:$C$4,E175)</f>
        <v>418.40973239725884</v>
      </c>
      <c r="L175" s="2">
        <f>TREND(Calibration!$A$2:$A$4,Calibration!$D$2:$D$4,G175)</f>
        <v>527.35418385975004</v>
      </c>
    </row>
    <row r="176" spans="1:12" x14ac:dyDescent="0.25">
      <c r="A176">
        <v>870094</v>
      </c>
      <c r="B176">
        <v>14.027000429999999</v>
      </c>
      <c r="C176">
        <v>0.58920002000000005</v>
      </c>
      <c r="D176">
        <v>782.58398437000005</v>
      </c>
      <c r="E176">
        <v>1.0806000200000001</v>
      </c>
      <c r="F176">
        <v>877.40002441000001</v>
      </c>
      <c r="G176">
        <v>1.37390006</v>
      </c>
      <c r="H176">
        <v>9.9000003020963209E+37</v>
      </c>
      <c r="J176" s="2">
        <f>TREND(Calibration!$A$2:$A$4,Calibration!$B$2:$B$4,C176)</f>
        <v>408.36007944463023</v>
      </c>
      <c r="K176" s="2">
        <f>TREND(Calibration!$A$2:$A$4,Calibration!$C$2:$C$4,E176)</f>
        <v>417.52533162202536</v>
      </c>
      <c r="L176" s="2">
        <f>TREND(Calibration!$A$2:$A$4,Calibration!$D$2:$D$4,G176)</f>
        <v>525.58688843823995</v>
      </c>
    </row>
    <row r="177" spans="1:12" x14ac:dyDescent="0.25">
      <c r="A177">
        <v>875093</v>
      </c>
      <c r="B177">
        <v>14.16300011</v>
      </c>
      <c r="C177">
        <v>0.58160000999999995</v>
      </c>
      <c r="D177">
        <v>785.21301270000004</v>
      </c>
      <c r="E177">
        <v>1.0785000300000001</v>
      </c>
      <c r="F177">
        <v>764.71301270000004</v>
      </c>
      <c r="G177">
        <v>1.3705999900000001</v>
      </c>
      <c r="H177">
        <v>9.9000003020963209E+37</v>
      </c>
      <c r="J177" s="2">
        <f>TREND(Calibration!$A$2:$A$4,Calibration!$B$2:$B$4,C177)</f>
        <v>403.62911791267419</v>
      </c>
      <c r="K177" s="2">
        <f>TREND(Calibration!$A$2:$A$4,Calibration!$C$2:$C$4,E177)</f>
        <v>416.68113873927354</v>
      </c>
      <c r="L177" s="2">
        <f>TREND(Calibration!$A$2:$A$4,Calibration!$D$2:$D$4,G177)</f>
        <v>524.23056002778731</v>
      </c>
    </row>
    <row r="178" spans="1:12" x14ac:dyDescent="0.25">
      <c r="A178">
        <v>880184</v>
      </c>
      <c r="B178">
        <v>14.402999879999999</v>
      </c>
      <c r="C178">
        <v>0.59619999000000001</v>
      </c>
      <c r="D178">
        <v>446.35000609999997</v>
      </c>
      <c r="E178">
        <v>1.07679999</v>
      </c>
      <c r="F178">
        <v>1334.8220214800001</v>
      </c>
      <c r="G178">
        <v>1.36580002</v>
      </c>
      <c r="H178">
        <v>1215.5300293</v>
      </c>
      <c r="J178" s="2">
        <f>TREND(Calibration!$A$2:$A$4,Calibration!$B$2:$B$4,C178)</f>
        <v>412.71751960521499</v>
      </c>
      <c r="K178" s="2">
        <f>TREND(Calibration!$A$2:$A$4,Calibration!$C$2:$C$4,E178)</f>
        <v>415.99772516664069</v>
      </c>
      <c r="L178" s="2">
        <f>TREND(Calibration!$A$2:$A$4,Calibration!$D$2:$D$4,G178)</f>
        <v>522.25777288075085</v>
      </c>
    </row>
    <row r="179" spans="1:12" x14ac:dyDescent="0.25">
      <c r="A179">
        <v>885094</v>
      </c>
      <c r="B179">
        <v>14.54599953</v>
      </c>
      <c r="C179">
        <v>0.59729999</v>
      </c>
      <c r="D179">
        <v>965.84100341999999</v>
      </c>
      <c r="E179">
        <v>1.0720000300000001</v>
      </c>
      <c r="F179">
        <v>974.03997803000004</v>
      </c>
      <c r="G179">
        <v>1.3631000499999999</v>
      </c>
      <c r="H179">
        <v>9.9000003020963209E+37</v>
      </c>
      <c r="J179" s="2">
        <f>TREND(Calibration!$A$2:$A$4,Calibration!$B$2:$B$4,C179)</f>
        <v>413.40226313649345</v>
      </c>
      <c r="K179" s="2">
        <f>TREND(Calibration!$A$2:$A$4,Calibration!$C$2:$C$4,E179)</f>
        <v>414.06814832603999</v>
      </c>
      <c r="L179" s="2">
        <f>TREND(Calibration!$A$2:$A$4,Calibration!$D$2:$D$4,G179)</f>
        <v>521.14808550491637</v>
      </c>
    </row>
    <row r="180" spans="1:12" x14ac:dyDescent="0.25">
      <c r="A180">
        <v>890093</v>
      </c>
      <c r="B180">
        <v>14.630000109999999</v>
      </c>
      <c r="C180">
        <v>0.58810001999999995</v>
      </c>
      <c r="D180">
        <v>9.9000003020963209E+37</v>
      </c>
      <c r="E180">
        <v>1.0741000199999999</v>
      </c>
      <c r="F180">
        <v>805.46801758000004</v>
      </c>
      <c r="G180">
        <v>1.3571000099999999</v>
      </c>
      <c r="H180">
        <v>9.9000003020963209E+37</v>
      </c>
      <c r="J180" s="2">
        <f>TREND(Calibration!$A$2:$A$4,Calibration!$B$2:$B$4,C180)</f>
        <v>407.67533591335172</v>
      </c>
      <c r="K180" s="2">
        <f>TREND(Calibration!$A$2:$A$4,Calibration!$C$2:$C$4,E180)</f>
        <v>414.91234120879164</v>
      </c>
      <c r="L180" s="2">
        <f>TREND(Calibration!$A$2:$A$4,Calibration!$D$2:$D$4,G180)</f>
        <v>518.68206971862924</v>
      </c>
    </row>
    <row r="181" spans="1:12" x14ac:dyDescent="0.25">
      <c r="A181">
        <v>895093</v>
      </c>
      <c r="B181">
        <v>14.652999879999999</v>
      </c>
      <c r="C181">
        <v>0.58109999000000001</v>
      </c>
      <c r="D181">
        <v>783.86700439000003</v>
      </c>
      <c r="E181">
        <v>1.06980002</v>
      </c>
      <c r="F181">
        <v>732.11602783000001</v>
      </c>
      <c r="G181">
        <v>1.3528000099999999</v>
      </c>
      <c r="H181">
        <v>9.9000003020963209E+37</v>
      </c>
      <c r="J181" s="2">
        <f>TREND(Calibration!$A$2:$A$4,Calibration!$B$2:$B$4,C181)</f>
        <v>403.31785840311983</v>
      </c>
      <c r="K181" s="2">
        <f>TREND(Calibration!$A$2:$A$4,Calibration!$C$2:$C$4,E181)</f>
        <v>413.18374755080634</v>
      </c>
      <c r="L181" s="2">
        <f>TREND(Calibration!$A$2:$A$4,Calibration!$D$2:$D$4,G181)</f>
        <v>516.91477018712033</v>
      </c>
    </row>
    <row r="182" spans="1:12" x14ac:dyDescent="0.25">
      <c r="A182">
        <v>900094</v>
      </c>
      <c r="B182">
        <v>15.54899979</v>
      </c>
      <c r="C182">
        <v>0.59460002000000001</v>
      </c>
      <c r="D182">
        <v>526.42102050999995</v>
      </c>
      <c r="E182">
        <v>1.06439996</v>
      </c>
      <c r="F182">
        <v>648.875</v>
      </c>
      <c r="G182">
        <v>1.3489999800000001</v>
      </c>
      <c r="H182">
        <v>9.9000003020963209E+37</v>
      </c>
      <c r="J182" s="2">
        <f>TREND(Calibration!$A$2:$A$4,Calibration!$B$2:$B$4,C182)</f>
        <v>411.72154768908808</v>
      </c>
      <c r="K182" s="2">
        <f>TREND(Calibration!$A$2:$A$4,Calibration!$C$2:$C$4,E182)</f>
        <v>411.01293139528542</v>
      </c>
      <c r="L182" s="2">
        <f>TREND(Calibration!$A$2:$A$4,Calibration!$D$2:$D$4,G182)</f>
        <v>515.35295827113907</v>
      </c>
    </row>
    <row r="183" spans="1:12" x14ac:dyDescent="0.25">
      <c r="A183">
        <v>905094</v>
      </c>
      <c r="B183">
        <v>16.524999619999999</v>
      </c>
      <c r="C183">
        <v>0.57730000999999997</v>
      </c>
      <c r="D183">
        <v>1235.1600341799999</v>
      </c>
      <c r="E183">
        <v>1.06060004</v>
      </c>
      <c r="F183">
        <v>631.71301270000004</v>
      </c>
      <c r="G183">
        <v>1.3442000199999999</v>
      </c>
      <c r="H183">
        <v>9.9000003020963209E+37</v>
      </c>
      <c r="J183" s="2">
        <f>TREND(Calibration!$A$2:$A$4,Calibration!$B$2:$B$4,C183)</f>
        <v>400.95239319949479</v>
      </c>
      <c r="K183" s="2">
        <f>TREND(Calibration!$A$2:$A$4,Calibration!$C$2:$C$4,E183)</f>
        <v>409.48536915973853</v>
      </c>
      <c r="L183" s="2">
        <f>TREND(Calibration!$A$2:$A$4,Calibration!$D$2:$D$4,G183)</f>
        <v>513.38017523410144</v>
      </c>
    </row>
    <row r="184" spans="1:12" x14ac:dyDescent="0.25">
      <c r="A184">
        <v>910094</v>
      </c>
      <c r="B184">
        <v>17.346000669999999</v>
      </c>
      <c r="C184">
        <v>0.58219999</v>
      </c>
      <c r="D184">
        <v>1060.0970459</v>
      </c>
      <c r="E184">
        <v>1.05900002</v>
      </c>
      <c r="F184">
        <v>306.15399170000001</v>
      </c>
      <c r="G184">
        <v>1.3403999799999999</v>
      </c>
      <c r="H184">
        <v>9.9000003020963209E+37</v>
      </c>
      <c r="J184" s="2">
        <f>TREND(Calibration!$A$2:$A$4,Calibration!$B$2:$B$4,C184)</f>
        <v>404.00260193439829</v>
      </c>
      <c r="K184" s="2">
        <f>TREND(Calibration!$A$2:$A$4,Calibration!$C$2:$C$4,E184)</f>
        <v>408.8421634795875</v>
      </c>
      <c r="L184" s="2">
        <f>TREND(Calibration!$A$2:$A$4,Calibration!$D$2:$D$4,G184)</f>
        <v>511.81835920812114</v>
      </c>
    </row>
    <row r="185" spans="1:12" x14ac:dyDescent="0.25">
      <c r="A185">
        <v>915094</v>
      </c>
      <c r="B185">
        <v>18.049999239999998</v>
      </c>
      <c r="C185">
        <v>0.57730000999999997</v>
      </c>
      <c r="D185">
        <v>737.72198486000002</v>
      </c>
      <c r="E185">
        <v>1.0578999499999999</v>
      </c>
      <c r="F185">
        <v>429.71600341999999</v>
      </c>
      <c r="G185">
        <v>1.3377000100000001</v>
      </c>
      <c r="H185">
        <v>9.9000003020963209E+37</v>
      </c>
      <c r="J185" s="2">
        <f>TREND(Calibration!$A$2:$A$4,Calibration!$B$2:$B$4,C185)</f>
        <v>400.95239319949479</v>
      </c>
      <c r="K185" s="2">
        <f>TREND(Calibration!$A$2:$A$4,Calibration!$C$2:$C$4,E185)</f>
        <v>408.39993696206653</v>
      </c>
      <c r="L185" s="2">
        <f>TREND(Calibration!$A$2:$A$4,Calibration!$D$2:$D$4,G185)</f>
        <v>510.70867183228677</v>
      </c>
    </row>
    <row r="186" spans="1:12" x14ac:dyDescent="0.25">
      <c r="A186">
        <v>920095</v>
      </c>
      <c r="B186">
        <v>18.656999590000002</v>
      </c>
      <c r="C186">
        <v>0.58270001000000005</v>
      </c>
      <c r="D186">
        <v>655.42102050999995</v>
      </c>
      <c r="E186">
        <v>1.0557999600000001</v>
      </c>
      <c r="F186">
        <v>595.09301758000004</v>
      </c>
      <c r="G186">
        <v>1.33070004</v>
      </c>
      <c r="H186">
        <v>1160.2030029299999</v>
      </c>
      <c r="J186" s="2">
        <f>TREND(Calibration!$A$2:$A$4,Calibration!$B$2:$B$4,C186)</f>
        <v>404.3138614439527</v>
      </c>
      <c r="K186" s="2">
        <f>TREND(Calibration!$A$2:$A$4,Calibration!$C$2:$C$4,E186)</f>
        <v>407.55574407931482</v>
      </c>
      <c r="L186" s="2">
        <f>TREND(Calibration!$A$2:$A$4,Calibration!$D$2:$D$4,G186)</f>
        <v>507.83168492494337</v>
      </c>
    </row>
    <row r="187" spans="1:12" x14ac:dyDescent="0.25">
      <c r="A187">
        <v>925093</v>
      </c>
      <c r="B187">
        <v>19.1590004</v>
      </c>
      <c r="C187">
        <v>0.59350002000000002</v>
      </c>
      <c r="D187">
        <v>1002.37200928</v>
      </c>
      <c r="E187">
        <v>1.0508999800000001</v>
      </c>
      <c r="F187">
        <v>476.81600952000002</v>
      </c>
      <c r="G187">
        <v>1.3301000599999999</v>
      </c>
      <c r="H187">
        <v>9.9000003020963209E+37</v>
      </c>
      <c r="J187" s="2">
        <f>TREND(Calibration!$A$2:$A$4,Calibration!$B$2:$B$4,C187)</f>
        <v>411.03680415780963</v>
      </c>
      <c r="K187" s="2">
        <f>TREND(Calibration!$A$2:$A$4,Calibration!$C$2:$C$4,E187)</f>
        <v>405.5859593462323</v>
      </c>
      <c r="L187" s="2">
        <f>TREND(Calibration!$A$2:$A$4,Calibration!$D$2:$D$4,G187)</f>
        <v>507.58509321031204</v>
      </c>
    </row>
    <row r="188" spans="1:12" x14ac:dyDescent="0.25">
      <c r="A188">
        <v>930108</v>
      </c>
      <c r="B188">
        <v>19.680999759999999</v>
      </c>
      <c r="C188">
        <v>0.59460002000000001</v>
      </c>
      <c r="D188">
        <v>1181.5710449200001</v>
      </c>
      <c r="E188">
        <v>1.0508999800000001</v>
      </c>
      <c r="F188">
        <v>536.48400878999996</v>
      </c>
      <c r="G188">
        <v>1.3269000099999999</v>
      </c>
      <c r="H188">
        <v>9.9000003020963209E+37</v>
      </c>
      <c r="J188" s="2">
        <f>TREND(Calibration!$A$2:$A$4,Calibration!$B$2:$B$4,C188)</f>
        <v>411.72154768908808</v>
      </c>
      <c r="K188" s="2">
        <f>TREND(Calibration!$A$2:$A$4,Calibration!$C$2:$C$4,E188)</f>
        <v>405.5859593462323</v>
      </c>
      <c r="L188" s="2">
        <f>TREND(Calibration!$A$2:$A$4,Calibration!$D$2:$D$4,G188)</f>
        <v>506.26987300896201</v>
      </c>
    </row>
    <row r="189" spans="1:12" x14ac:dyDescent="0.25">
      <c r="A189">
        <v>935094</v>
      </c>
      <c r="B189">
        <v>20.21299934</v>
      </c>
      <c r="C189">
        <v>0.59460002000000001</v>
      </c>
      <c r="D189">
        <v>920.08398437000005</v>
      </c>
      <c r="E189">
        <v>1.0508999800000001</v>
      </c>
      <c r="F189">
        <v>876.13598633000004</v>
      </c>
      <c r="G189">
        <v>1.3230999699999999</v>
      </c>
      <c r="H189">
        <v>1209.54394531</v>
      </c>
      <c r="J189" s="2">
        <f>TREND(Calibration!$A$2:$A$4,Calibration!$B$2:$B$4,C189)</f>
        <v>411.72154768908808</v>
      </c>
      <c r="K189" s="2">
        <f>TREND(Calibration!$A$2:$A$4,Calibration!$C$2:$C$4,E189)</f>
        <v>405.5859593462323</v>
      </c>
      <c r="L189" s="2">
        <f>TREND(Calibration!$A$2:$A$4,Calibration!$D$2:$D$4,G189)</f>
        <v>504.70805698298182</v>
      </c>
    </row>
    <row r="190" spans="1:12" x14ac:dyDescent="0.25">
      <c r="A190">
        <v>940093</v>
      </c>
      <c r="B190">
        <v>20.77099991</v>
      </c>
      <c r="C190">
        <v>0.59509999000000002</v>
      </c>
      <c r="D190">
        <v>966.71899413999995</v>
      </c>
      <c r="E190">
        <v>1.04980004</v>
      </c>
      <c r="F190">
        <v>771.30902100000003</v>
      </c>
      <c r="G190">
        <v>1.3181999900000001</v>
      </c>
      <c r="H190">
        <v>9.9000003020963209E+37</v>
      </c>
      <c r="J190" s="2">
        <f>TREND(Calibration!$A$2:$A$4,Calibration!$B$2:$B$4,C190)</f>
        <v>412.03277607393653</v>
      </c>
      <c r="K190" s="2">
        <f>TREND(Calibration!$A$2:$A$4,Calibration!$C$2:$C$4,E190)</f>
        <v>405.14378508851962</v>
      </c>
      <c r="L190" s="2">
        <f>TREND(Calibration!$A$2:$A$4,Calibration!$D$2:$D$4,G190)</f>
        <v>502.69416573684168</v>
      </c>
    </row>
    <row r="191" spans="1:12" x14ac:dyDescent="0.25">
      <c r="A191">
        <v>945094</v>
      </c>
      <c r="B191">
        <v>21.291000369999999</v>
      </c>
      <c r="C191">
        <v>0.58219999</v>
      </c>
      <c r="D191">
        <v>1107.1550293</v>
      </c>
      <c r="E191">
        <v>1.04879999</v>
      </c>
      <c r="F191">
        <v>719.15502930000002</v>
      </c>
      <c r="G191">
        <v>1.31659997</v>
      </c>
      <c r="H191">
        <v>9.9000003020963209E+37</v>
      </c>
      <c r="J191" s="2">
        <f>TREND(Calibration!$A$2:$A$4,Calibration!$B$2:$B$4,C191)</f>
        <v>404.00260193439829</v>
      </c>
      <c r="K191" s="2">
        <f>TREND(Calibration!$A$2:$A$4,Calibration!$C$2:$C$4,E191)</f>
        <v>404.74176646348053</v>
      </c>
      <c r="L191" s="2">
        <f>TREND(Calibration!$A$2:$A$4,Calibration!$D$2:$D$4,G191)</f>
        <v>502.03655769116597</v>
      </c>
    </row>
    <row r="192" spans="1:12" x14ac:dyDescent="0.25">
      <c r="A192">
        <v>950094</v>
      </c>
      <c r="B192">
        <v>21.857999800000002</v>
      </c>
      <c r="C192">
        <v>0.58920002000000005</v>
      </c>
      <c r="D192">
        <v>617.54498291000004</v>
      </c>
      <c r="E192">
        <v>1.0455000400000001</v>
      </c>
      <c r="F192">
        <v>791.04400635000002</v>
      </c>
      <c r="G192">
        <v>1.3118000000000001</v>
      </c>
      <c r="H192">
        <v>1047.0989990200001</v>
      </c>
      <c r="J192" s="2">
        <f>TREND(Calibration!$A$2:$A$4,Calibration!$B$2:$B$4,C192)</f>
        <v>408.36007944463023</v>
      </c>
      <c r="K192" s="2">
        <f>TREND(Calibration!$A$2:$A$4,Calibration!$C$2:$C$4,E192)</f>
        <v>403.41519143053438</v>
      </c>
      <c r="L192" s="2">
        <f>TREND(Calibration!$A$2:$A$4,Calibration!$D$2:$D$4,G192)</f>
        <v>500.06377054412962</v>
      </c>
    </row>
    <row r="193" spans="1:12" x14ac:dyDescent="0.25">
      <c r="A193">
        <v>955093</v>
      </c>
      <c r="B193">
        <v>22.281999590000002</v>
      </c>
      <c r="C193">
        <v>0.58380001999999998</v>
      </c>
      <c r="D193">
        <v>1199.3699951200001</v>
      </c>
      <c r="E193">
        <v>1.0443999799999999</v>
      </c>
      <c r="F193">
        <v>540.24499512</v>
      </c>
      <c r="G193">
        <v>1.3057999600000001</v>
      </c>
      <c r="H193">
        <v>9.9000003020963209E+37</v>
      </c>
      <c r="J193" s="2">
        <f>TREND(Calibration!$A$2:$A$4,Calibration!$B$2:$B$4,C193)</f>
        <v>404.99861120017232</v>
      </c>
      <c r="K193" s="2">
        <f>TREND(Calibration!$A$2:$A$4,Calibration!$C$2:$C$4,E193)</f>
        <v>402.97296893299864</v>
      </c>
      <c r="L193" s="2">
        <f>TREND(Calibration!$A$2:$A$4,Calibration!$D$2:$D$4,G193)</f>
        <v>497.59775475784249</v>
      </c>
    </row>
    <row r="194" spans="1:12" x14ac:dyDescent="0.25">
      <c r="A194">
        <v>960093</v>
      </c>
      <c r="B194">
        <v>22.698999400000002</v>
      </c>
      <c r="C194">
        <v>0.58319997999999995</v>
      </c>
      <c r="D194">
        <v>992.94799805000002</v>
      </c>
      <c r="E194">
        <v>1.0422999900000001</v>
      </c>
      <c r="F194">
        <v>958.21997069999998</v>
      </c>
      <c r="G194">
        <v>1.30309999</v>
      </c>
      <c r="H194">
        <v>9.9000003020963209E+37</v>
      </c>
      <c r="J194" s="2">
        <f>TREND(Calibration!$A$2:$A$4,Calibration!$B$2:$B$4,C194)</f>
        <v>404.62508982880109</v>
      </c>
      <c r="K194" s="2">
        <f>TREND(Calibration!$A$2:$A$4,Calibration!$C$2:$C$4,E194)</f>
        <v>402.12877605024693</v>
      </c>
      <c r="L194" s="2">
        <f>TREND(Calibration!$A$2:$A$4,Calibration!$D$2:$D$4,G194)</f>
        <v>496.48806738200801</v>
      </c>
    </row>
    <row r="195" spans="1:12" x14ac:dyDescent="0.25">
      <c r="A195">
        <v>965093</v>
      </c>
      <c r="B195">
        <v>23.006999969999999</v>
      </c>
      <c r="C195">
        <v>0.58649998999999997</v>
      </c>
      <c r="D195">
        <v>803.47900390999996</v>
      </c>
      <c r="E195">
        <v>1.0400999799999999</v>
      </c>
      <c r="F195">
        <v>1062.9060058600001</v>
      </c>
      <c r="G195">
        <v>1.30369997</v>
      </c>
      <c r="H195">
        <v>9.9000003020963209E+37</v>
      </c>
      <c r="J195" s="2">
        <f>TREND(Calibration!$A$2:$A$4,Calibration!$B$2:$B$4,C195)</f>
        <v>406.67932664757768</v>
      </c>
      <c r="K195" s="2">
        <f>TREND(Calibration!$A$2:$A$4,Calibration!$C$2:$C$4,E195)</f>
        <v>401.24437527501334</v>
      </c>
      <c r="L195" s="2">
        <f>TREND(Calibration!$A$2:$A$4,Calibration!$D$2:$D$4,G195)</f>
        <v>496.73465909663935</v>
      </c>
    </row>
    <row r="196" spans="1:12" x14ac:dyDescent="0.25">
      <c r="A196">
        <v>970093</v>
      </c>
      <c r="B196">
        <v>23.250999449999998</v>
      </c>
      <c r="C196">
        <v>0.58109999000000001</v>
      </c>
      <c r="D196">
        <v>686.65100098000005</v>
      </c>
      <c r="E196">
        <v>1.0400999799999999</v>
      </c>
      <c r="F196">
        <v>1098.1999511700001</v>
      </c>
      <c r="G196">
        <v>1.29830003</v>
      </c>
      <c r="H196">
        <v>9.9000003020963209E+37</v>
      </c>
      <c r="J196" s="2">
        <f>TREND(Calibration!$A$2:$A$4,Calibration!$B$2:$B$4,C196)</f>
        <v>403.31785840311983</v>
      </c>
      <c r="K196" s="2">
        <f>TREND(Calibration!$A$2:$A$4,Calibration!$C$2:$C$4,E196)</f>
        <v>401.24437527501334</v>
      </c>
      <c r="L196" s="2">
        <f>TREND(Calibration!$A$2:$A$4,Calibration!$D$2:$D$4,G196)</f>
        <v>494.5152843449705</v>
      </c>
    </row>
    <row r="197" spans="1:12" x14ac:dyDescent="0.25">
      <c r="A197">
        <v>975093</v>
      </c>
      <c r="B197">
        <v>23.42099953</v>
      </c>
      <c r="C197">
        <v>0.58270001000000005</v>
      </c>
      <c r="D197">
        <v>796.51098633000004</v>
      </c>
      <c r="E197">
        <v>1.0369000399999999</v>
      </c>
      <c r="F197">
        <v>1178.4350585899999</v>
      </c>
      <c r="G197">
        <v>1.2971999599999999</v>
      </c>
      <c r="H197">
        <v>9.9000003020963209E+37</v>
      </c>
      <c r="J197" s="2">
        <f>TREND(Calibration!$A$2:$A$4,Calibration!$B$2:$B$4,C197)</f>
        <v>404.3138614439527</v>
      </c>
      <c r="K197" s="2">
        <f>TREND(Calibration!$A$2:$A$4,Calibration!$C$2:$C$4,E197)</f>
        <v>399.95800411456366</v>
      </c>
      <c r="L197" s="2">
        <f>TREND(Calibration!$A$2:$A$4,Calibration!$D$2:$D$4,G197)</f>
        <v>494.06315569482456</v>
      </c>
    </row>
    <row r="198" spans="1:12" x14ac:dyDescent="0.25">
      <c r="A198">
        <v>980093</v>
      </c>
      <c r="B198">
        <v>23.6609993</v>
      </c>
      <c r="C198">
        <v>0.58160000999999995</v>
      </c>
      <c r="D198">
        <v>525.57098388999998</v>
      </c>
      <c r="E198">
        <v>1.03530002</v>
      </c>
      <c r="F198">
        <v>9.9000003020963209E+37</v>
      </c>
      <c r="G198">
        <v>1.2922999900000001</v>
      </c>
      <c r="H198">
        <v>1162.7459716799999</v>
      </c>
      <c r="J198" s="2">
        <f>TREND(Calibration!$A$2:$A$4,Calibration!$B$2:$B$4,C198)</f>
        <v>403.62911791267419</v>
      </c>
      <c r="K198" s="2">
        <f>TREND(Calibration!$A$2:$A$4,Calibration!$C$2:$C$4,E198)</f>
        <v>399.31479843441264</v>
      </c>
      <c r="L198" s="2">
        <f>TREND(Calibration!$A$2:$A$4,Calibration!$D$2:$D$4,G198)</f>
        <v>492.04926855868337</v>
      </c>
    </row>
    <row r="199" spans="1:12" x14ac:dyDescent="0.25">
      <c r="A199">
        <v>985094</v>
      </c>
      <c r="B199">
        <v>23.745000839999999</v>
      </c>
      <c r="C199">
        <v>0.57569999000000005</v>
      </c>
      <c r="D199">
        <v>1253.65197754</v>
      </c>
      <c r="E199">
        <v>1.0384999500000001</v>
      </c>
      <c r="F199">
        <v>1094.5340576200001</v>
      </c>
      <c r="G199">
        <v>1.2831000100000001</v>
      </c>
      <c r="H199">
        <v>9.9000003020963209E+37</v>
      </c>
      <c r="J199" s="2">
        <f>TREND(Calibration!$A$2:$A$4,Calibration!$B$2:$B$4,C199)</f>
        <v>399.95639015866197</v>
      </c>
      <c r="K199" s="2">
        <f>TREND(Calibration!$A$2:$A$4,Calibration!$C$2:$C$4,E199)</f>
        <v>400.60116557487703</v>
      </c>
      <c r="L199" s="2">
        <f>TREND(Calibration!$A$2:$A$4,Calibration!$D$2:$D$4,G199)</f>
        <v>488.26807778103421</v>
      </c>
    </row>
    <row r="200" spans="1:12" x14ac:dyDescent="0.25">
      <c r="A200">
        <v>990093</v>
      </c>
      <c r="B200">
        <v>23.85400009</v>
      </c>
      <c r="C200">
        <v>0.57190001000000001</v>
      </c>
      <c r="D200">
        <v>854.53997803000004</v>
      </c>
      <c r="E200">
        <v>1.0379999900000001</v>
      </c>
      <c r="F200">
        <v>857.30700683999999</v>
      </c>
      <c r="G200">
        <v>1.28579998</v>
      </c>
      <c r="H200">
        <v>9.9000003020963209E+37</v>
      </c>
      <c r="J200" s="2">
        <f>TREND(Calibration!$A$2:$A$4,Calibration!$B$2:$B$4,C200)</f>
        <v>397.59092495503694</v>
      </c>
      <c r="K200" s="2">
        <f>TREND(Calibration!$A$2:$A$4,Calibration!$C$2:$C$4,E200)</f>
        <v>400.40018239226163</v>
      </c>
      <c r="L200" s="2">
        <f>TREND(Calibration!$A$2:$A$4,Calibration!$D$2:$D$4,G200)</f>
        <v>489.37776515686858</v>
      </c>
    </row>
    <row r="201" spans="1:12" x14ac:dyDescent="0.25">
      <c r="A201">
        <v>995093</v>
      </c>
      <c r="B201">
        <v>23.927999499999999</v>
      </c>
      <c r="C201">
        <v>0.57410002000000004</v>
      </c>
      <c r="D201">
        <v>637.76000977000001</v>
      </c>
      <c r="E201">
        <v>1.03740001</v>
      </c>
      <c r="F201">
        <v>666.26397704999999</v>
      </c>
      <c r="G201">
        <v>1.27610004</v>
      </c>
      <c r="H201">
        <v>9.9000003020963209E+37</v>
      </c>
      <c r="J201" s="2">
        <f>TREND(Calibration!$A$2:$A$4,Calibration!$B$2:$B$4,C201)</f>
        <v>398.96041824253507</v>
      </c>
      <c r="K201" s="2">
        <f>TREND(Calibration!$A$2:$A$4,Calibration!$C$2:$C$4,E201)</f>
        <v>400.15899131716441</v>
      </c>
      <c r="L201" s="2">
        <f>TREND(Calibration!$A$2:$A$4,Calibration!$D$2:$D$4,G201)</f>
        <v>485.39109087369081</v>
      </c>
    </row>
    <row r="202" spans="1:12" x14ac:dyDescent="0.25">
      <c r="A202">
        <v>1000093</v>
      </c>
      <c r="B202">
        <v>24.052999499999999</v>
      </c>
      <c r="C202">
        <v>0.58109999000000001</v>
      </c>
      <c r="D202">
        <v>493.07400512999999</v>
      </c>
      <c r="E202">
        <v>1.0384999500000001</v>
      </c>
      <c r="F202">
        <v>772.36999512</v>
      </c>
      <c r="G202">
        <v>1.27499998</v>
      </c>
      <c r="H202">
        <v>9.9000003020963209E+37</v>
      </c>
      <c r="J202" s="2">
        <f>TREND(Calibration!$A$2:$A$4,Calibration!$B$2:$B$4,C202)</f>
        <v>403.31785840311983</v>
      </c>
      <c r="K202" s="2">
        <f>TREND(Calibration!$A$2:$A$4,Calibration!$C$2:$C$4,E202)</f>
        <v>400.60116557487703</v>
      </c>
      <c r="L202" s="2">
        <f>TREND(Calibration!$A$2:$A$4,Calibration!$D$2:$D$4,G202)</f>
        <v>484.93896633354393</v>
      </c>
    </row>
    <row r="203" spans="1:12" x14ac:dyDescent="0.25">
      <c r="A203">
        <v>1005094</v>
      </c>
      <c r="B203">
        <v>24.084999079999999</v>
      </c>
      <c r="C203">
        <v>0.57620000999999998</v>
      </c>
      <c r="D203">
        <v>1003.04400635</v>
      </c>
      <c r="E203">
        <v>1.02719998</v>
      </c>
      <c r="F203">
        <v>911.19897461000005</v>
      </c>
      <c r="G203">
        <v>1.2696000300000001</v>
      </c>
      <c r="H203">
        <v>9.9000003020963209E+37</v>
      </c>
      <c r="J203" s="2">
        <f>TREND(Calibration!$A$2:$A$4,Calibration!$B$2:$B$4,C203)</f>
        <v>400.26764966821634</v>
      </c>
      <c r="K203" s="2">
        <f>TREND(Calibration!$A$2:$A$4,Calibration!$C$2:$C$4,E203)</f>
        <v>396.05859430105744</v>
      </c>
      <c r="L203" s="2">
        <f>TREND(Calibration!$A$2:$A$4,Calibration!$D$2:$D$4,G203)</f>
        <v>482.71958747187614</v>
      </c>
    </row>
    <row r="204" spans="1:12" x14ac:dyDescent="0.25">
      <c r="A204">
        <v>1010094</v>
      </c>
      <c r="B204">
        <v>24.152999879999999</v>
      </c>
      <c r="C204">
        <v>0.57029998000000004</v>
      </c>
      <c r="D204">
        <v>892.61798095999995</v>
      </c>
      <c r="E204">
        <v>1.0255000599999999</v>
      </c>
      <c r="F204">
        <v>873.41998291000004</v>
      </c>
      <c r="G204">
        <v>1.2620999799999999</v>
      </c>
      <c r="H204">
        <v>9.9000003020963209E+37</v>
      </c>
      <c r="J204" s="2">
        <f>TREND(Calibration!$A$2:$A$4,Calibration!$B$2:$B$4,C204)</f>
        <v>396.5949156892629</v>
      </c>
      <c r="K204" s="2">
        <f>TREND(Calibration!$A$2:$A$4,Calibration!$C$2:$C$4,E204)</f>
        <v>395.37522896824754</v>
      </c>
      <c r="L204" s="2">
        <f>TREND(Calibration!$A$2:$A$4,Calibration!$D$2:$D$4,G204)</f>
        <v>479.6370677390172</v>
      </c>
    </row>
    <row r="205" spans="1:12" x14ac:dyDescent="0.25">
      <c r="A205">
        <v>1015093</v>
      </c>
      <c r="B205">
        <v>24.180999759999999</v>
      </c>
      <c r="C205">
        <v>0.56870001999999997</v>
      </c>
      <c r="D205">
        <v>721.36700439000003</v>
      </c>
      <c r="E205">
        <v>1.0223</v>
      </c>
      <c r="F205">
        <v>742.56500243999994</v>
      </c>
      <c r="G205">
        <v>1.2572000000000001</v>
      </c>
      <c r="H205">
        <v>9.9000003020963209E+37</v>
      </c>
      <c r="J205" s="2">
        <f>TREND(Calibration!$A$2:$A$4,Calibration!$B$2:$B$4,C205)</f>
        <v>395.59894999807716</v>
      </c>
      <c r="K205" s="2">
        <f>TREND(Calibration!$A$2:$A$4,Calibration!$C$2:$C$4,E205)</f>
        <v>394.08880956797492</v>
      </c>
      <c r="L205" s="2">
        <f>TREND(Calibration!$A$2:$A$4,Calibration!$D$2:$D$4,G205)</f>
        <v>477.62317649287706</v>
      </c>
    </row>
    <row r="206" spans="1:12" x14ac:dyDescent="0.25">
      <c r="A206">
        <v>1020093</v>
      </c>
      <c r="B206">
        <v>24.290000920000001</v>
      </c>
      <c r="C206">
        <v>0.57999997999999997</v>
      </c>
      <c r="D206">
        <v>327.22900391000002</v>
      </c>
      <c r="E206">
        <v>1.0196000300000001</v>
      </c>
      <c r="F206">
        <v>1113.1999511700001</v>
      </c>
      <c r="G206">
        <v>1.2490999700000001</v>
      </c>
      <c r="H206">
        <v>1088.1269531200001</v>
      </c>
      <c r="J206" s="2">
        <f>TREND(Calibration!$A$2:$A$4,Calibration!$B$2:$B$4,C206)</f>
        <v>402.63310864690015</v>
      </c>
      <c r="K206" s="2">
        <f>TREND(Calibration!$A$2:$A$4,Calibration!$C$2:$C$4,E206)</f>
        <v>393.00342561012599</v>
      </c>
      <c r="L206" s="2">
        <f>TREND(Calibration!$A$2:$A$4,Calibration!$D$2:$D$4,G206)</f>
        <v>474.29406504538679</v>
      </c>
    </row>
    <row r="207" spans="1:12" x14ac:dyDescent="0.25">
      <c r="A207">
        <v>1025094</v>
      </c>
      <c r="B207">
        <v>24.334999079999999</v>
      </c>
      <c r="C207">
        <v>0.57190001000000001</v>
      </c>
      <c r="D207">
        <v>1304.5350341799999</v>
      </c>
      <c r="E207">
        <v>1.0201</v>
      </c>
      <c r="F207">
        <v>698.65802001999998</v>
      </c>
      <c r="G207">
        <v>1.2447999700000001</v>
      </c>
      <c r="H207">
        <v>9.9000003020963209E+37</v>
      </c>
      <c r="J207" s="2">
        <f>TREND(Calibration!$A$2:$A$4,Calibration!$B$2:$B$4,C207)</f>
        <v>397.59092495503694</v>
      </c>
      <c r="K207" s="2">
        <f>TREND(Calibration!$A$2:$A$4,Calibration!$C$2:$C$4,E207)</f>
        <v>393.20441281272662</v>
      </c>
      <c r="L207" s="2">
        <f>TREND(Calibration!$A$2:$A$4,Calibration!$D$2:$D$4,G207)</f>
        <v>472.52676551387788</v>
      </c>
    </row>
    <row r="208" spans="1:12" x14ac:dyDescent="0.25">
      <c r="A208">
        <v>1030093</v>
      </c>
      <c r="B208">
        <v>24.39599991</v>
      </c>
      <c r="C208">
        <v>0.56650001000000005</v>
      </c>
      <c r="D208">
        <v>1183.4739990200001</v>
      </c>
      <c r="E208">
        <v>1.0158</v>
      </c>
      <c r="F208">
        <v>692.03002930000002</v>
      </c>
      <c r="G208">
        <v>1.2323999400000001</v>
      </c>
      <c r="H208">
        <v>9.9000003020963209E+37</v>
      </c>
      <c r="J208" s="2">
        <f>TREND(Calibration!$A$2:$A$4,Calibration!$B$2:$B$4,C208)</f>
        <v>394.22945671057909</v>
      </c>
      <c r="K208" s="2">
        <f>TREND(Calibration!$A$2:$A$4,Calibration!$C$2:$C$4,E208)</f>
        <v>391.47581915474132</v>
      </c>
      <c r="L208" s="2">
        <f>TREND(Calibration!$A$2:$A$4,Calibration!$D$2:$D$4,G208)</f>
        <v>467.43035453487869</v>
      </c>
    </row>
    <row r="209" spans="1:12" x14ac:dyDescent="0.25">
      <c r="A209">
        <v>1035094</v>
      </c>
      <c r="B209">
        <v>24.53700066</v>
      </c>
      <c r="C209">
        <v>0.56489997999999997</v>
      </c>
      <c r="D209">
        <v>394.57998657000002</v>
      </c>
      <c r="E209">
        <v>1.01470006</v>
      </c>
      <c r="F209">
        <v>9.9000003020963209E+37</v>
      </c>
      <c r="G209">
        <v>1.2308000299999999</v>
      </c>
      <c r="H209">
        <v>1359.3489990200001</v>
      </c>
      <c r="J209" s="2">
        <f>TREND(Calibration!$A$2:$A$4,Calibration!$B$2:$B$4,C209)</f>
        <v>393.23344744480494</v>
      </c>
      <c r="K209" s="2">
        <f>TREND(Calibration!$A$2:$A$4,Calibration!$C$2:$C$4,E209)</f>
        <v>391.03364489702869</v>
      </c>
      <c r="L209" s="2">
        <f>TREND(Calibration!$A$2:$A$4,Calibration!$D$2:$D$4,G209)</f>
        <v>466.77279169919109</v>
      </c>
    </row>
    <row r="210" spans="1:12" x14ac:dyDescent="0.25">
      <c r="A210">
        <v>1040094</v>
      </c>
      <c r="B210">
        <v>24.5890007</v>
      </c>
      <c r="C210">
        <v>0.57569999000000005</v>
      </c>
      <c r="D210">
        <v>972.21801758000004</v>
      </c>
      <c r="E210">
        <v>1.01370001</v>
      </c>
      <c r="F210">
        <v>770.02600098000005</v>
      </c>
      <c r="G210">
        <v>1.22049999</v>
      </c>
      <c r="H210">
        <v>9.9000003020963209E+37</v>
      </c>
      <c r="J210" s="2">
        <f>TREND(Calibration!$A$2:$A$4,Calibration!$B$2:$B$4,C210)</f>
        <v>399.95639015866197</v>
      </c>
      <c r="K210" s="2">
        <f>TREND(Calibration!$A$2:$A$4,Calibration!$C$2:$C$4,E210)</f>
        <v>390.63162627198955</v>
      </c>
      <c r="L210" s="2">
        <f>TREND(Calibration!$A$2:$A$4,Calibration!$D$2:$D$4,G210)</f>
        <v>462.53947638139505</v>
      </c>
    </row>
    <row r="211" spans="1:12" x14ac:dyDescent="0.25">
      <c r="A211">
        <v>1045094</v>
      </c>
      <c r="B211">
        <v>24.666000369999999</v>
      </c>
      <c r="C211">
        <v>0.57080001000000002</v>
      </c>
      <c r="D211">
        <v>1037.2860107399999</v>
      </c>
      <c r="E211">
        <v>1.0092999899999999</v>
      </c>
      <c r="F211">
        <v>776.09997558999999</v>
      </c>
      <c r="G211">
        <v>1.2173000599999999</v>
      </c>
      <c r="H211">
        <v>9.9000003020963209E+37</v>
      </c>
      <c r="J211" s="2">
        <f>TREND(Calibration!$A$2:$A$4,Calibration!$B$2:$B$4,C211)</f>
        <v>396.90618142375848</v>
      </c>
      <c r="K211" s="2">
        <f>TREND(Calibration!$A$2:$A$4,Calibration!$C$2:$C$4,E211)</f>
        <v>388.86282472152243</v>
      </c>
      <c r="L211" s="2">
        <f>TREND(Calibration!$A$2:$A$4,Calibration!$D$2:$D$4,G211)</f>
        <v>461.22430550003196</v>
      </c>
    </row>
    <row r="212" spans="1:12" x14ac:dyDescent="0.25">
      <c r="A212">
        <v>1050093</v>
      </c>
      <c r="B212">
        <v>24.687999730000001</v>
      </c>
      <c r="C212">
        <v>0.57509999999999994</v>
      </c>
      <c r="D212">
        <v>815.16198729999996</v>
      </c>
      <c r="E212">
        <v>1.0092999899999999</v>
      </c>
      <c r="F212">
        <v>976.02899170000001</v>
      </c>
      <c r="G212">
        <v>1.21619999</v>
      </c>
      <c r="H212">
        <v>1365.15197754</v>
      </c>
      <c r="J212" s="2">
        <f>TREND(Calibration!$A$2:$A$4,Calibration!$B$2:$B$4,C212)</f>
        <v>399.58289991199666</v>
      </c>
      <c r="K212" s="2">
        <f>TREND(Calibration!$A$2:$A$4,Calibration!$C$2:$C$4,E212)</f>
        <v>388.86282472152243</v>
      </c>
      <c r="L212" s="2">
        <f>TREND(Calibration!$A$2:$A$4,Calibration!$D$2:$D$4,G212)</f>
        <v>460.77217684988619</v>
      </c>
    </row>
    <row r="213" spans="1:12" x14ac:dyDescent="0.25">
      <c r="A213">
        <v>1055093</v>
      </c>
      <c r="B213">
        <v>24.749000550000002</v>
      </c>
      <c r="C213">
        <v>0.57889997999999998</v>
      </c>
      <c r="D213">
        <v>821.62597656000003</v>
      </c>
      <c r="E213">
        <v>1.0055999799999999</v>
      </c>
      <c r="F213">
        <v>1140.58105469</v>
      </c>
      <c r="G213">
        <v>1.21560001</v>
      </c>
      <c r="H213">
        <v>1144.3730468700001</v>
      </c>
      <c r="J213" s="2">
        <f>TREND(Calibration!$A$2:$A$4,Calibration!$B$2:$B$4,C213)</f>
        <v>401.9483651156217</v>
      </c>
      <c r="K213" s="2">
        <f>TREND(Calibration!$A$2:$A$4,Calibration!$C$2:$C$4,E213)</f>
        <v>387.37542615861958</v>
      </c>
      <c r="L213" s="2">
        <f>TREND(Calibration!$A$2:$A$4,Calibration!$D$2:$D$4,G213)</f>
        <v>460.52558513525486</v>
      </c>
    </row>
    <row r="214" spans="1:12" x14ac:dyDescent="0.25">
      <c r="A214">
        <v>1060093</v>
      </c>
      <c r="B214">
        <v>24.864999770000001</v>
      </c>
      <c r="C214">
        <v>0.57190001000000001</v>
      </c>
      <c r="D214">
        <v>667.71099853999999</v>
      </c>
      <c r="E214">
        <v>1.0055999799999999</v>
      </c>
      <c r="F214">
        <v>1291.29199219</v>
      </c>
      <c r="G214">
        <v>1.21510005</v>
      </c>
      <c r="H214">
        <v>1170.17004395</v>
      </c>
      <c r="J214" s="2">
        <f>TREND(Calibration!$A$2:$A$4,Calibration!$B$2:$B$4,C214)</f>
        <v>397.59092495503694</v>
      </c>
      <c r="K214" s="2">
        <f>TREND(Calibration!$A$2:$A$4,Calibration!$C$2:$C$4,E214)</f>
        <v>387.37542615861958</v>
      </c>
      <c r="L214" s="2">
        <f>TREND(Calibration!$A$2:$A$4,Calibration!$D$2:$D$4,G214)</f>
        <v>460.3201016297262</v>
      </c>
    </row>
    <row r="215" spans="1:12" x14ac:dyDescent="0.25">
      <c r="A215">
        <v>1065093</v>
      </c>
      <c r="B215">
        <v>24.924999239999998</v>
      </c>
      <c r="C215">
        <v>0.56379997999999998</v>
      </c>
      <c r="D215">
        <v>701.77398682</v>
      </c>
      <c r="E215">
        <v>1.0049999999999999</v>
      </c>
      <c r="F215">
        <v>9.9000003020963209E+37</v>
      </c>
      <c r="G215">
        <v>1.21619999</v>
      </c>
      <c r="H215">
        <v>9.9000003020963209E+37</v>
      </c>
      <c r="J215" s="2">
        <f>TREND(Calibration!$A$2:$A$4,Calibration!$B$2:$B$4,C215)</f>
        <v>392.54870391352654</v>
      </c>
      <c r="K215" s="2">
        <f>TREND(Calibration!$A$2:$A$4,Calibration!$C$2:$C$4,E215)</f>
        <v>387.13423508352236</v>
      </c>
      <c r="L215" s="2">
        <f>TREND(Calibration!$A$2:$A$4,Calibration!$D$2:$D$4,G215)</f>
        <v>460.77217684988619</v>
      </c>
    </row>
    <row r="216" spans="1:12" x14ac:dyDescent="0.25">
      <c r="A216">
        <v>1070090</v>
      </c>
      <c r="B216">
        <v>24.98699951</v>
      </c>
      <c r="C216">
        <v>0.57080001000000002</v>
      </c>
      <c r="D216">
        <v>943.37402343999997</v>
      </c>
      <c r="E216">
        <v>1.0028999999999999</v>
      </c>
      <c r="F216">
        <v>840.05200194999998</v>
      </c>
      <c r="G216">
        <v>1.2129000400000001</v>
      </c>
      <c r="H216">
        <v>1248.1440429700001</v>
      </c>
      <c r="J216" s="2">
        <f>TREND(Calibration!$A$2:$A$4,Calibration!$B$2:$B$4,C216)</f>
        <v>396.90618142375848</v>
      </c>
      <c r="K216" s="2">
        <f>TREND(Calibration!$A$2:$A$4,Calibration!$C$2:$C$4,E216)</f>
        <v>386.29003818078536</v>
      </c>
      <c r="L216" s="2">
        <f>TREND(Calibration!$A$2:$A$4,Calibration!$D$2:$D$4,G216)</f>
        <v>459.41589775942043</v>
      </c>
    </row>
    <row r="217" spans="1:12" x14ac:dyDescent="0.25">
      <c r="A217">
        <v>1075090</v>
      </c>
      <c r="B217">
        <v>25.024999619999999</v>
      </c>
      <c r="C217">
        <v>0.56919998000000005</v>
      </c>
      <c r="D217">
        <v>729.17602538999995</v>
      </c>
      <c r="E217">
        <v>0.99959998999999999</v>
      </c>
      <c r="F217">
        <v>1108.86901855</v>
      </c>
      <c r="G217">
        <v>1.21510005</v>
      </c>
      <c r="H217">
        <v>1070.01403809</v>
      </c>
      <c r="J217" s="2">
        <f>TREND(Calibration!$A$2:$A$4,Calibration!$B$2:$B$4,C217)</f>
        <v>395.91017215798445</v>
      </c>
      <c r="K217" s="2">
        <f>TREND(Calibration!$A$2:$A$4,Calibration!$C$2:$C$4,E217)</f>
        <v>384.96343902792768</v>
      </c>
      <c r="L217" s="2">
        <f>TREND(Calibration!$A$2:$A$4,Calibration!$D$2:$D$4,G217)</f>
        <v>460.3201016297262</v>
      </c>
    </row>
    <row r="218" spans="1:12" x14ac:dyDescent="0.25">
      <c r="A218">
        <v>1080090</v>
      </c>
      <c r="B218">
        <v>25.06699944</v>
      </c>
      <c r="C218">
        <v>0.56269997000000005</v>
      </c>
      <c r="D218">
        <v>765.45397949000005</v>
      </c>
      <c r="E218">
        <v>0.99800003000000004</v>
      </c>
      <c r="F218">
        <v>9.9000003020963209E+37</v>
      </c>
      <c r="G218">
        <v>1.2113000199999999</v>
      </c>
      <c r="H218">
        <v>909.01397704999999</v>
      </c>
      <c r="J218" s="2">
        <f>TREND(Calibration!$A$2:$A$4,Calibration!$B$2:$B$4,C218)</f>
        <v>391.86395415730692</v>
      </c>
      <c r="K218" s="2">
        <f>TREND(Calibration!$A$2:$A$4,Calibration!$C$2:$C$4,E218)</f>
        <v>384.32025746768812</v>
      </c>
      <c r="L218" s="2">
        <f>TREND(Calibration!$A$2:$A$4,Calibration!$D$2:$D$4,G218)</f>
        <v>458.75828971374483</v>
      </c>
    </row>
    <row r="219" spans="1:12" x14ac:dyDescent="0.25">
      <c r="A219">
        <v>1085087</v>
      </c>
      <c r="B219">
        <v>25.106000900000002</v>
      </c>
      <c r="C219">
        <v>0.57509999999999994</v>
      </c>
      <c r="D219">
        <v>960.98101807</v>
      </c>
      <c r="E219">
        <v>0.99910003000000003</v>
      </c>
      <c r="F219">
        <v>806.90502930000002</v>
      </c>
      <c r="G219">
        <v>1.2092000199999999</v>
      </c>
      <c r="H219">
        <v>1249.9980468700001</v>
      </c>
      <c r="J219" s="2">
        <f>TREND(Calibration!$A$2:$A$4,Calibration!$B$2:$B$4,C219)</f>
        <v>399.58289991199666</v>
      </c>
      <c r="K219" s="2">
        <f>TREND(Calibration!$A$2:$A$4,Calibration!$C$2:$C$4,E219)</f>
        <v>384.76245584531227</v>
      </c>
      <c r="L219" s="2">
        <f>TREND(Calibration!$A$2:$A$4,Calibration!$D$2:$D$4,G219)</f>
        <v>457.8951899425428</v>
      </c>
    </row>
    <row r="220" spans="1:12" x14ac:dyDescent="0.25">
      <c r="A220">
        <v>1090087</v>
      </c>
      <c r="B220">
        <v>25.166000369999999</v>
      </c>
      <c r="C220">
        <v>0.56870001999999997</v>
      </c>
      <c r="D220">
        <v>733.45599364999998</v>
      </c>
      <c r="E220">
        <v>0.99639999999999995</v>
      </c>
      <c r="F220">
        <v>1090.3010253899999</v>
      </c>
      <c r="G220">
        <v>1.2086000400000001</v>
      </c>
      <c r="H220">
        <v>961.17199706999997</v>
      </c>
      <c r="J220" s="2">
        <f>TREND(Calibration!$A$2:$A$4,Calibration!$B$2:$B$4,C220)</f>
        <v>395.59894999807716</v>
      </c>
      <c r="K220" s="2">
        <f>TREND(Calibration!$A$2:$A$4,Calibration!$C$2:$C$4,E220)</f>
        <v>383.67704776755176</v>
      </c>
      <c r="L220" s="2">
        <f>TREND(Calibration!$A$2:$A$4,Calibration!$D$2:$D$4,G220)</f>
        <v>457.64859822791152</v>
      </c>
    </row>
    <row r="221" spans="1:12" x14ac:dyDescent="0.25">
      <c r="A221">
        <v>1095090</v>
      </c>
      <c r="B221">
        <v>25.07600021</v>
      </c>
      <c r="C221">
        <v>0.55729996999999998</v>
      </c>
      <c r="D221">
        <v>1326.4329834</v>
      </c>
      <c r="E221">
        <v>0.99639999999999995</v>
      </c>
      <c r="F221">
        <v>621.55102538999995</v>
      </c>
      <c r="G221">
        <v>1.2058999500000001</v>
      </c>
      <c r="H221">
        <v>9.9000003020963209E+37</v>
      </c>
      <c r="J221" s="2">
        <f>TREND(Calibration!$A$2:$A$4,Calibration!$B$2:$B$4,C221)</f>
        <v>388.50248591284901</v>
      </c>
      <c r="K221" s="2">
        <f>TREND(Calibration!$A$2:$A$4,Calibration!$C$2:$C$4,E221)</f>
        <v>383.67704776755176</v>
      </c>
      <c r="L221" s="2">
        <f>TREND(Calibration!$A$2:$A$4,Calibration!$D$2:$D$4,G221)</f>
        <v>456.53886153209015</v>
      </c>
    </row>
    <row r="222" spans="1:12" x14ac:dyDescent="0.25">
      <c r="A222">
        <v>1100090</v>
      </c>
      <c r="B222">
        <v>25.086000439999999</v>
      </c>
      <c r="C222">
        <v>0.55349999999999999</v>
      </c>
      <c r="D222">
        <v>504.07299805000002</v>
      </c>
      <c r="E222">
        <v>0.99260002000000003</v>
      </c>
      <c r="F222">
        <v>602.47601318</v>
      </c>
      <c r="G222">
        <v>1.20809996</v>
      </c>
      <c r="H222">
        <v>963.73101807</v>
      </c>
      <c r="J222" s="2">
        <f>TREND(Calibration!$A$2:$A$4,Calibration!$B$2:$B$4,C222)</f>
        <v>386.13702693416519</v>
      </c>
      <c r="K222" s="2">
        <f>TREND(Calibration!$A$2:$A$4,Calibration!$C$2:$C$4,E222)</f>
        <v>382.14946141209339</v>
      </c>
      <c r="L222" s="2">
        <f>TREND(Calibration!$A$2:$A$4,Calibration!$D$2:$D$4,G222)</f>
        <v>457.44306540239592</v>
      </c>
    </row>
    <row r="223" spans="1:12" x14ac:dyDescent="0.25">
      <c r="A223">
        <v>1105090</v>
      </c>
      <c r="B223">
        <v>25.10899925</v>
      </c>
      <c r="C223">
        <v>0.55949998000000001</v>
      </c>
      <c r="D223">
        <v>891.36199951000003</v>
      </c>
      <c r="E223">
        <v>0.99309999000000004</v>
      </c>
      <c r="F223">
        <v>225.51300049</v>
      </c>
      <c r="G223">
        <v>1.2053999900000001</v>
      </c>
      <c r="H223">
        <v>9.9000003020963209E+37</v>
      </c>
      <c r="J223" s="2">
        <f>TREND(Calibration!$A$2:$A$4,Calibration!$B$2:$B$4,C223)</f>
        <v>389.87197920034708</v>
      </c>
      <c r="K223" s="2">
        <f>TREND(Calibration!$A$2:$A$4,Calibration!$C$2:$C$4,E223)</f>
        <v>382.35044861469407</v>
      </c>
      <c r="L223" s="2">
        <f>TREND(Calibration!$A$2:$A$4,Calibration!$D$2:$D$4,G223)</f>
        <v>456.33337802656155</v>
      </c>
    </row>
    <row r="224" spans="1:12" x14ac:dyDescent="0.25">
      <c r="A224">
        <v>1110090</v>
      </c>
      <c r="B224">
        <v>25.079999919999999</v>
      </c>
      <c r="C224">
        <v>0.57349998000000002</v>
      </c>
      <c r="D224">
        <v>9.9000003020963209E+37</v>
      </c>
      <c r="E224">
        <v>0.99099999999999999</v>
      </c>
      <c r="F224">
        <v>189.13699341</v>
      </c>
      <c r="G224">
        <v>1.2058999500000001</v>
      </c>
      <c r="H224">
        <v>9.9000003020963209E+37</v>
      </c>
      <c r="J224" s="2">
        <f>TREND(Calibration!$A$2:$A$4,Calibration!$B$2:$B$4,C224)</f>
        <v>398.58689687116384</v>
      </c>
      <c r="K224" s="2">
        <f>TREND(Calibration!$A$2:$A$4,Calibration!$C$2:$C$4,E224)</f>
        <v>381.5062557319423</v>
      </c>
      <c r="L224" s="2">
        <f>TREND(Calibration!$A$2:$A$4,Calibration!$D$2:$D$4,G224)</f>
        <v>456.53886153209015</v>
      </c>
    </row>
    <row r="225" spans="1:12" x14ac:dyDescent="0.25">
      <c r="A225">
        <v>1115090</v>
      </c>
      <c r="B225">
        <v>24.98699951</v>
      </c>
      <c r="C225">
        <v>0.57410002000000004</v>
      </c>
      <c r="D225">
        <v>9.9000003020963209E+37</v>
      </c>
      <c r="E225">
        <v>0.99099999999999999</v>
      </c>
      <c r="F225">
        <v>378.31698607999999</v>
      </c>
      <c r="G225">
        <v>1.20270002</v>
      </c>
      <c r="H225">
        <v>9.9000003020963209E+37</v>
      </c>
      <c r="J225" s="2">
        <f>TREND(Calibration!$A$2:$A$4,Calibration!$B$2:$B$4,C225)</f>
        <v>398.96041824253507</v>
      </c>
      <c r="K225" s="2">
        <f>TREND(Calibration!$A$2:$A$4,Calibration!$C$2:$C$4,E225)</f>
        <v>381.5062557319423</v>
      </c>
      <c r="L225" s="2">
        <f>TREND(Calibration!$A$2:$A$4,Calibration!$D$2:$D$4,G225)</f>
        <v>455.22369065072706</v>
      </c>
    </row>
    <row r="226" spans="1:12" x14ac:dyDescent="0.25">
      <c r="A226">
        <v>1120102</v>
      </c>
      <c r="B226">
        <v>24.929000850000001</v>
      </c>
      <c r="C226">
        <v>0.56379997999999998</v>
      </c>
      <c r="D226">
        <v>1304.8139648399999</v>
      </c>
      <c r="E226">
        <v>0.98989998999999995</v>
      </c>
      <c r="F226">
        <v>624.05603026999995</v>
      </c>
      <c r="G226">
        <v>1.2043000500000001</v>
      </c>
      <c r="H226">
        <v>9.9000003020963209E+37</v>
      </c>
      <c r="J226" s="2">
        <f>TREND(Calibration!$A$2:$A$4,Calibration!$B$2:$B$4,C226)</f>
        <v>392.54870391352654</v>
      </c>
      <c r="K226" s="2">
        <f>TREND(Calibration!$A$2:$A$4,Calibration!$C$2:$C$4,E226)</f>
        <v>381.06405333433287</v>
      </c>
      <c r="L226" s="2">
        <f>TREND(Calibration!$A$2:$A$4,Calibration!$D$2:$D$4,G226)</f>
        <v>455.88130280640155</v>
      </c>
    </row>
    <row r="227" spans="1:12" x14ac:dyDescent="0.25">
      <c r="A227">
        <v>1125091</v>
      </c>
      <c r="B227">
        <v>24.923000340000002</v>
      </c>
      <c r="C227">
        <v>0.57190001000000001</v>
      </c>
      <c r="D227">
        <v>893.60998534999999</v>
      </c>
      <c r="E227">
        <v>0.98670000000000002</v>
      </c>
      <c r="F227">
        <v>872.09997558999999</v>
      </c>
      <c r="G227">
        <v>1.2092000199999999</v>
      </c>
      <c r="H227">
        <v>9.9000003020963209E+37</v>
      </c>
      <c r="J227" s="2">
        <f>TREND(Calibration!$A$2:$A$4,Calibration!$B$2:$B$4,C227)</f>
        <v>397.59092495503694</v>
      </c>
      <c r="K227" s="2">
        <f>TREND(Calibration!$A$2:$A$4,Calibration!$C$2:$C$4,E227)</f>
        <v>379.777662073957</v>
      </c>
      <c r="L227" s="2">
        <f>TREND(Calibration!$A$2:$A$4,Calibration!$D$2:$D$4,G227)</f>
        <v>457.8951899425428</v>
      </c>
    </row>
    <row r="228" spans="1:12" x14ac:dyDescent="0.25">
      <c r="A228">
        <v>1130091</v>
      </c>
      <c r="B228">
        <v>24.791000369999999</v>
      </c>
      <c r="C228">
        <v>0.56650001000000005</v>
      </c>
      <c r="D228">
        <v>9.9000003020963209E+37</v>
      </c>
      <c r="E228">
        <v>0.98610001999999997</v>
      </c>
      <c r="F228">
        <v>387.49099731000001</v>
      </c>
      <c r="G228">
        <v>1.21619999</v>
      </c>
      <c r="H228">
        <v>9.9000003020963209E+37</v>
      </c>
      <c r="J228" s="2">
        <f>TREND(Calibration!$A$2:$A$4,Calibration!$B$2:$B$4,C228)</f>
        <v>394.22945671057909</v>
      </c>
      <c r="K228" s="2">
        <f>TREND(Calibration!$A$2:$A$4,Calibration!$C$2:$C$4,E228)</f>
        <v>379.53647099885978</v>
      </c>
      <c r="L228" s="2">
        <f>TREND(Calibration!$A$2:$A$4,Calibration!$D$2:$D$4,G228)</f>
        <v>460.77217684988619</v>
      </c>
    </row>
    <row r="229" spans="1:12" x14ac:dyDescent="0.25">
      <c r="A229">
        <v>1135091</v>
      </c>
      <c r="B229">
        <v>24.732999800000002</v>
      </c>
      <c r="C229">
        <v>0.56379997999999998</v>
      </c>
      <c r="D229">
        <v>953.71301270000004</v>
      </c>
      <c r="E229">
        <v>0.98989998999999995</v>
      </c>
      <c r="F229">
        <v>448.80899047999998</v>
      </c>
      <c r="G229">
        <v>1.2335</v>
      </c>
      <c r="H229">
        <v>9.9000003020963209E+37</v>
      </c>
      <c r="J229" s="2">
        <f>TREND(Calibration!$A$2:$A$4,Calibration!$B$2:$B$4,C229)</f>
        <v>392.54870391352654</v>
      </c>
      <c r="K229" s="2">
        <f>TREND(Calibration!$A$2:$A$4,Calibration!$C$2:$C$4,E229)</f>
        <v>381.06405333433287</v>
      </c>
      <c r="L229" s="2">
        <f>TREND(Calibration!$A$2:$A$4,Calibration!$D$2:$D$4,G229)</f>
        <v>467.88247907502557</v>
      </c>
    </row>
    <row r="230" spans="1:12" x14ac:dyDescent="0.25">
      <c r="A230">
        <v>1140090</v>
      </c>
      <c r="B230">
        <v>24.65600014</v>
      </c>
      <c r="C230">
        <v>0.56059998</v>
      </c>
      <c r="D230">
        <v>1270.27404785</v>
      </c>
      <c r="E230">
        <v>0.98610001999999997</v>
      </c>
      <c r="F230">
        <v>205.32400512999999</v>
      </c>
      <c r="G230">
        <v>1.23720002</v>
      </c>
      <c r="H230">
        <v>9.9000003020963209E+37</v>
      </c>
      <c r="J230" s="2">
        <f>TREND(Calibration!$A$2:$A$4,Calibration!$B$2:$B$4,C230)</f>
        <v>390.55672273162554</v>
      </c>
      <c r="K230" s="2">
        <f>TREND(Calibration!$A$2:$A$4,Calibration!$C$2:$C$4,E230)</f>
        <v>379.53647099885978</v>
      </c>
      <c r="L230" s="2">
        <f>TREND(Calibration!$A$2:$A$4,Calibration!$D$2:$D$4,G230)</f>
        <v>469.40318689190315</v>
      </c>
    </row>
    <row r="231" spans="1:12" x14ac:dyDescent="0.25">
      <c r="A231">
        <v>1145087</v>
      </c>
      <c r="B231">
        <v>24.621000290000001</v>
      </c>
      <c r="C231">
        <v>0.56059998</v>
      </c>
      <c r="D231">
        <v>1246.17004395</v>
      </c>
      <c r="E231">
        <v>0.98769998999999997</v>
      </c>
      <c r="F231">
        <v>151.30700684000001</v>
      </c>
      <c r="G231">
        <v>1.24160004</v>
      </c>
      <c r="H231">
        <v>9.9000003020963209E+37</v>
      </c>
      <c r="J231" s="2">
        <f>TREND(Calibration!$A$2:$A$4,Calibration!$B$2:$B$4,C231)</f>
        <v>390.55672273162554</v>
      </c>
      <c r="K231" s="2">
        <f>TREND(Calibration!$A$2:$A$4,Calibration!$C$2:$C$4,E231)</f>
        <v>380.17965657908462</v>
      </c>
      <c r="L231" s="2">
        <f>TREND(Calibration!$A$2:$A$4,Calibration!$D$2:$D$4,G231)</f>
        <v>471.21159463251473</v>
      </c>
    </row>
    <row r="232" spans="1:12" x14ac:dyDescent="0.25">
      <c r="A232">
        <v>1150090</v>
      </c>
      <c r="B232">
        <v>24.559999470000001</v>
      </c>
      <c r="C232">
        <v>0.56330000999999996</v>
      </c>
      <c r="D232">
        <v>9.9000003020963209E+37</v>
      </c>
      <c r="E232">
        <v>0.98610001999999997</v>
      </c>
      <c r="F232">
        <v>-9.9000003020963209E+37</v>
      </c>
      <c r="G232">
        <v>1.25880003</v>
      </c>
      <c r="H232">
        <v>9.9000003020963209E+37</v>
      </c>
      <c r="J232" s="2">
        <f>TREND(Calibration!$A$2:$A$4,Calibration!$B$2:$B$4,C232)</f>
        <v>392.23747552867803</v>
      </c>
      <c r="K232" s="2">
        <f>TREND(Calibration!$A$2:$A$4,Calibration!$C$2:$C$4,E232)</f>
        <v>379.53647099885978</v>
      </c>
      <c r="L232" s="2">
        <f>TREND(Calibration!$A$2:$A$4,Calibration!$D$2:$D$4,G232)</f>
        <v>478.28078864855138</v>
      </c>
    </row>
    <row r="233" spans="1:12" x14ac:dyDescent="0.25">
      <c r="A233">
        <v>1155090</v>
      </c>
      <c r="B233">
        <v>24.502000809999998</v>
      </c>
      <c r="C233">
        <v>0.56599997999999996</v>
      </c>
      <c r="D233">
        <v>9.9000003020963209E+37</v>
      </c>
      <c r="E233">
        <v>0.98670000000000002</v>
      </c>
      <c r="F233">
        <v>260.20700073</v>
      </c>
      <c r="G233">
        <v>1.2723</v>
      </c>
      <c r="H233">
        <v>9.9000003020963209E+37</v>
      </c>
      <c r="J233" s="2">
        <f>TREND(Calibration!$A$2:$A$4,Calibration!$B$2:$B$4,C233)</f>
        <v>393.91819097608339</v>
      </c>
      <c r="K233" s="2">
        <f>TREND(Calibration!$A$2:$A$4,Calibration!$C$2:$C$4,E233)</f>
        <v>379.777662073957</v>
      </c>
      <c r="L233" s="2">
        <f>TREND(Calibration!$A$2:$A$4,Calibration!$D$2:$D$4,G233)</f>
        <v>483.82927484771051</v>
      </c>
    </row>
    <row r="234" spans="1:12" x14ac:dyDescent="0.25">
      <c r="A234">
        <v>1160090</v>
      </c>
      <c r="B234">
        <v>24.509000780000001</v>
      </c>
      <c r="C234">
        <v>0.57190001000000001</v>
      </c>
      <c r="D234">
        <v>9.9000003020963209E+37</v>
      </c>
      <c r="E234">
        <v>0.99040002000000005</v>
      </c>
      <c r="F234">
        <v>708.81201171999999</v>
      </c>
      <c r="G234">
        <v>1.2740000499999999</v>
      </c>
      <c r="H234">
        <v>9.9000003020963209E+37</v>
      </c>
      <c r="J234" s="2">
        <f>TREND(Calibration!$A$2:$A$4,Calibration!$B$2:$B$4,C234)</f>
        <v>397.59092495503694</v>
      </c>
      <c r="K234" s="2">
        <f>TREND(Calibration!$A$2:$A$4,Calibration!$C$2:$C$4,E234)</f>
        <v>381.26506465684514</v>
      </c>
      <c r="L234" s="2">
        <f>TREND(Calibration!$A$2:$A$4,Calibration!$D$2:$D$4,G234)</f>
        <v>484.52799521248767</v>
      </c>
    </row>
    <row r="235" spans="1:12" x14ac:dyDescent="0.25">
      <c r="A235">
        <v>1165091</v>
      </c>
      <c r="B235">
        <v>24.51499939</v>
      </c>
      <c r="C235">
        <v>0.57239996999999998</v>
      </c>
      <c r="D235">
        <v>9.9000003020963209E+37</v>
      </c>
      <c r="E235">
        <v>0.98449998999999999</v>
      </c>
      <c r="F235">
        <v>1040.7390136700001</v>
      </c>
      <c r="G235">
        <v>1.2884999500000001</v>
      </c>
      <c r="H235">
        <v>9.9000003020963209E+37</v>
      </c>
      <c r="J235" s="2">
        <f>TREND(Calibration!$A$2:$A$4,Calibration!$B$2:$B$4,C235)</f>
        <v>397.90214711494417</v>
      </c>
      <c r="K235" s="2">
        <f>TREND(Calibration!$A$2:$A$4,Calibration!$C$2:$C$4,E235)</f>
        <v>378.89326129872347</v>
      </c>
      <c r="L235" s="2">
        <f>TREND(Calibration!$A$2:$A$4,Calibration!$D$2:$D$4,G235)</f>
        <v>490.48745253270306</v>
      </c>
    </row>
    <row r="236" spans="1:12" x14ac:dyDescent="0.25">
      <c r="A236">
        <v>1170099</v>
      </c>
      <c r="B236">
        <v>24.44799995</v>
      </c>
      <c r="C236">
        <v>0.56650001000000005</v>
      </c>
      <c r="D236">
        <v>1125.7669677700001</v>
      </c>
      <c r="E236">
        <v>0</v>
      </c>
      <c r="F236">
        <v>26.150999070000001</v>
      </c>
      <c r="G236">
        <v>1.2922999900000001</v>
      </c>
      <c r="H236">
        <v>9.9000003020963209E+37</v>
      </c>
      <c r="J236" s="2">
        <f>TREND(Calibration!$A$2:$A$4,Calibration!$B$2:$B$4,C236)</f>
        <v>394.22945671057909</v>
      </c>
      <c r="K236" s="2">
        <f>TREND(Calibration!$A$2:$A$4,Calibration!$C$2:$C$4,E236)</f>
        <v>-16.874282654904391</v>
      </c>
      <c r="L236" s="2">
        <f>TREND(Calibration!$A$2:$A$4,Calibration!$D$2:$D$4,G236)</f>
        <v>492.04926855868337</v>
      </c>
    </row>
    <row r="237" spans="1:12" x14ac:dyDescent="0.25">
      <c r="A237">
        <v>1175091</v>
      </c>
      <c r="B237">
        <v>24.44799995</v>
      </c>
      <c r="C237">
        <v>0.57779997999999999</v>
      </c>
      <c r="D237">
        <v>963.03302001999998</v>
      </c>
      <c r="E237">
        <v>-1.67E-2</v>
      </c>
      <c r="F237">
        <v>502.14599608999998</v>
      </c>
      <c r="G237">
        <v>1.30309999</v>
      </c>
      <c r="H237">
        <v>9.9000003020963209E+37</v>
      </c>
      <c r="J237" s="2">
        <f>TREND(Calibration!$A$2:$A$4,Calibration!$B$2:$B$4,C237)</f>
        <v>401.26362158434324</v>
      </c>
      <c r="K237" s="2">
        <f>TREND(Calibration!$A$2:$A$4,Calibration!$C$2:$C$4,E237)</f>
        <v>-23.587658024289194</v>
      </c>
      <c r="L237" s="2">
        <f>TREND(Calibration!$A$2:$A$4,Calibration!$D$2:$D$4,G237)</f>
        <v>496.48806738200801</v>
      </c>
    </row>
    <row r="238" spans="1:12" x14ac:dyDescent="0.25">
      <c r="A238">
        <v>1180090</v>
      </c>
      <c r="B238">
        <v>24.427999499999999</v>
      </c>
      <c r="C238">
        <v>0.57139998999999997</v>
      </c>
      <c r="D238">
        <v>9.9000003020963209E+37</v>
      </c>
      <c r="E238">
        <v>2.7000000000000001E-3</v>
      </c>
      <c r="F238">
        <v>372.08499146000003</v>
      </c>
      <c r="G238">
        <v>1.30799997</v>
      </c>
      <c r="H238">
        <v>9.9000003020963209E+37</v>
      </c>
      <c r="J238" s="2">
        <f>TREND(Calibration!$A$2:$A$4,Calibration!$B$2:$B$4,C238)</f>
        <v>397.27966544548246</v>
      </c>
      <c r="K238" s="2">
        <f>TREND(Calibration!$A$2:$A$4,Calibration!$C$2:$C$4,E238)</f>
        <v>-15.788886637099662</v>
      </c>
      <c r="L238" s="2">
        <f>TREND(Calibration!$A$2:$A$4,Calibration!$D$2:$D$4,G238)</f>
        <v>498.50195862814826</v>
      </c>
    </row>
    <row r="239" spans="1:12" x14ac:dyDescent="0.25">
      <c r="A239">
        <v>1185090</v>
      </c>
      <c r="B239">
        <v>24.364000319999999</v>
      </c>
      <c r="C239">
        <v>0.56599997999999996</v>
      </c>
      <c r="D239">
        <v>962.78497314000003</v>
      </c>
      <c r="E239">
        <v>-3.2399999999999998E-2</v>
      </c>
      <c r="F239">
        <v>-9.9000003020963209E+37</v>
      </c>
      <c r="G239">
        <v>1.3085000499999999</v>
      </c>
      <c r="H239">
        <v>9.9000003020963209E+37</v>
      </c>
      <c r="J239" s="2">
        <f>TREND(Calibration!$A$2:$A$4,Calibration!$B$2:$B$4,C239)</f>
        <v>393.91819097608339</v>
      </c>
      <c r="K239" s="2">
        <f>TREND(Calibration!$A$2:$A$4,Calibration!$C$2:$C$4,E239)</f>
        <v>-29.899034868561134</v>
      </c>
      <c r="L239" s="2">
        <f>TREND(Calibration!$A$2:$A$4,Calibration!$D$2:$D$4,G239)</f>
        <v>498.70749145366381</v>
      </c>
    </row>
    <row r="240" spans="1:12" x14ac:dyDescent="0.25">
      <c r="A240">
        <v>1190091</v>
      </c>
      <c r="B240">
        <v>24.379999160000001</v>
      </c>
      <c r="C240">
        <v>0.57889997999999998</v>
      </c>
      <c r="D240">
        <v>1300.9060058600001</v>
      </c>
      <c r="E240">
        <v>-8.0999999999999996E-3</v>
      </c>
      <c r="F240">
        <v>539.04602050999995</v>
      </c>
      <c r="G240">
        <v>1.3128000500000001</v>
      </c>
      <c r="H240">
        <v>9.9000003020963209E+37</v>
      </c>
      <c r="J240" s="2">
        <f>TREND(Calibration!$A$2:$A$4,Calibration!$B$2:$B$4,C240)</f>
        <v>401.9483651156217</v>
      </c>
      <c r="K240" s="2">
        <f>TREND(Calibration!$A$2:$A$4,Calibration!$C$2:$C$4,E240)</f>
        <v>-20.130470708318576</v>
      </c>
      <c r="L240" s="2">
        <f>TREND(Calibration!$A$2:$A$4,Calibration!$D$2:$D$4,G240)</f>
        <v>500.47479098517272</v>
      </c>
    </row>
    <row r="241" spans="1:12" x14ac:dyDescent="0.25">
      <c r="A241">
        <v>1195103</v>
      </c>
      <c r="B241">
        <v>24.377000809999998</v>
      </c>
      <c r="C241">
        <v>0.57139998999999997</v>
      </c>
      <c r="D241">
        <v>1122.5329589800001</v>
      </c>
      <c r="E241">
        <v>3.1899999999999998E-2</v>
      </c>
      <c r="F241">
        <v>354.09201050000001</v>
      </c>
      <c r="G241">
        <v>0.47150001000000002</v>
      </c>
      <c r="H241">
        <v>1075.1330566399999</v>
      </c>
      <c r="J241" s="2">
        <f>TREND(Calibration!$A$2:$A$4,Calibration!$B$2:$B$4,C241)</f>
        <v>397.27966544548246</v>
      </c>
      <c r="K241" s="2">
        <f>TREND(Calibration!$A$2:$A$4,Calibration!$C$2:$C$4,E241)</f>
        <v>-4.0505297038040791</v>
      </c>
      <c r="L241" s="2">
        <f>TREND(Calibration!$A$2:$A$4,Calibration!$D$2:$D$4,G241)</f>
        <v>154.70056620600459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4" sqref="S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AVERAGE('10E'!$J2:$J32) + Calibration!$C$11</f>
        <v>403.71155766222046</v>
      </c>
      <c r="C3" s="2">
        <f>'10E'!K32</f>
        <v>478.54867557427582</v>
      </c>
      <c r="D3" s="2">
        <f>'10E'!L32</f>
        <v>601.04644377476632</v>
      </c>
      <c r="E3" s="3">
        <f>(C3-B3)/(7*35314.6667/1400)</f>
        <v>0.42383023771851347</v>
      </c>
      <c r="G3" s="3">
        <f>AVERAGE('9E'!$J2:$J32) + Calibration!$C$11</f>
        <v>398.34204387149128</v>
      </c>
      <c r="H3" s="3">
        <f>'9E'!K32</f>
        <v>513.72358672150381</v>
      </c>
      <c r="I3" s="3">
        <f>'9E'!L32</f>
        <v>596.15556973128162</v>
      </c>
      <c r="J3" s="3">
        <f>(H3-G3)/(7*35314.6667/1400)</f>
        <v>0.65344829008403194</v>
      </c>
      <c r="L3" s="3">
        <f>AVERAGE('8E'!$J2:$J32) + Calibration!$C$11</f>
        <v>406.85415215500774</v>
      </c>
      <c r="M3" s="3">
        <f>'8E'!K32</f>
        <v>542.58707680462203</v>
      </c>
      <c r="N3" s="3">
        <f>'8E'!L32</f>
        <v>597.92286515279159</v>
      </c>
      <c r="O3" s="3">
        <f>(M3-L3)/(7*35314.6667/1400)</f>
        <v>0.76870568142507356</v>
      </c>
      <c r="Q3" s="3">
        <f>AVERAGE('7E'!$J146:$J176) + Calibration!$C$11</f>
        <v>398.56694838635121</v>
      </c>
      <c r="R3" s="3">
        <f>'7E'!K176</f>
        <v>730.60178699990786</v>
      </c>
      <c r="S3" s="3">
        <f>'7E'!L176</f>
        <v>583.94885652714311</v>
      </c>
      <c r="T3" s="3">
        <f>(R3-Q3)/(7*35314.6667/1400)</f>
        <v>1.880435918788137</v>
      </c>
    </row>
    <row r="4" spans="1:20" x14ac:dyDescent="0.25">
      <c r="A4" s="3">
        <f t="shared" ref="A4:A35" si="0">1/12+A3</f>
        <v>2.5833333333333335</v>
      </c>
      <c r="B4" s="3">
        <f>AVERAGE('10E'!$J3:$J33) + Calibration!$C$11</f>
        <v>403.89629745086836</v>
      </c>
      <c r="C4" s="2">
        <f>'10E'!K33</f>
        <v>475.49350688334431</v>
      </c>
      <c r="D4" s="2">
        <f>'10E'!L33</f>
        <v>599.93675639893183</v>
      </c>
      <c r="E4" s="3">
        <f t="shared" ref="E4:E67" si="1">(C4-B4)/(7*35314.6667/1400)</f>
        <v>0.40548143942967435</v>
      </c>
      <c r="G4" s="3">
        <f>AVERAGE('9E'!$J3:$J33) + Calibration!$C$11</f>
        <v>398.30991454033733</v>
      </c>
      <c r="H4" s="3">
        <f>'9E'!K33</f>
        <v>504.7992234839835</v>
      </c>
      <c r="I4" s="3">
        <f>'9E'!L33</f>
        <v>597.4707406126447</v>
      </c>
      <c r="J4" s="3">
        <f t="shared" ref="J4:J67" si="2">(H4-G4)/(7*35314.6667/1400)</f>
        <v>0.60308828537603698</v>
      </c>
      <c r="L4" s="3">
        <f>AVERAGE('8E'!$J3:$J33) + Calibration!$C$11</f>
        <v>406.71358836435502</v>
      </c>
      <c r="M4" s="3">
        <f>'8E'!K33</f>
        <v>583.38989092371037</v>
      </c>
      <c r="N4" s="3">
        <f>'8E'!L33</f>
        <v>598.37494448295047</v>
      </c>
      <c r="O4" s="3">
        <f t="shared" ref="O4:O67" si="3">(M4-L4)/(7*35314.6667/1400)</f>
        <v>1.0005831518118524</v>
      </c>
      <c r="Q4" s="3">
        <f>AVERAGE('7E'!$J147:$J177) + Calibration!$C$11</f>
        <v>398.52477963068407</v>
      </c>
      <c r="R4" s="3">
        <f>'7E'!K177</f>
        <v>755.12369301180718</v>
      </c>
      <c r="S4" s="3">
        <f>'7E'!L177</f>
        <v>583.04465265683734</v>
      </c>
      <c r="T4" s="3">
        <f t="shared" ref="T4:T67" si="4">(R4-Q4)/(7*35314.6667/1400)</f>
        <v>2.0195513462463066</v>
      </c>
    </row>
    <row r="5" spans="1:20" x14ac:dyDescent="0.25">
      <c r="A5" s="3">
        <f t="shared" si="0"/>
        <v>2.666666666666667</v>
      </c>
      <c r="B5" s="3">
        <f>AVERAGE('10E'!$J4:$J34) + Calibration!$C$11</f>
        <v>404.24368953117784</v>
      </c>
      <c r="C5" s="2">
        <f>'10E'!K34</f>
        <v>475.05133262563163</v>
      </c>
      <c r="D5" s="2">
        <f>'10E'!L34</f>
        <v>603.01923092180277</v>
      </c>
      <c r="E5" s="3">
        <f t="shared" si="1"/>
        <v>0.40100983365335735</v>
      </c>
      <c r="G5" s="3">
        <f>AVERAGE('9E'!$J4:$J34) + Calibration!$C$11</f>
        <v>398.6251786951247</v>
      </c>
      <c r="H5" s="3">
        <f>'9E'!K34</f>
        <v>493.94523516603948</v>
      </c>
      <c r="I5" s="3">
        <f>'9E'!L34</f>
        <v>598.37494448295047</v>
      </c>
      <c r="J5" s="3">
        <f t="shared" si="2"/>
        <v>0.53983268357401637</v>
      </c>
      <c r="L5" s="3">
        <f>AVERAGE('8E'!$J4:$J34) + Calibration!$C$11</f>
        <v>406.38828498585912</v>
      </c>
      <c r="M5" s="3">
        <f>'8E'!K34</f>
        <v>541.7026760293885</v>
      </c>
      <c r="N5" s="3">
        <f>'8E'!L34</f>
        <v>598.82701970311052</v>
      </c>
      <c r="O5" s="3">
        <f t="shared" si="3"/>
        <v>0.76633537104021077</v>
      </c>
      <c r="Q5" s="3">
        <f>AVERAGE('7E'!$J148:$J178) + Calibration!$C$11</f>
        <v>398.47056300334845</v>
      </c>
      <c r="R5" s="3">
        <f>'7E'!K178</f>
        <v>742.54111505586309</v>
      </c>
      <c r="S5" s="3">
        <f>'7E'!L178</f>
        <v>583.49672787699728</v>
      </c>
      <c r="T5" s="3">
        <f t="shared" si="4"/>
        <v>1.9485986090448624</v>
      </c>
    </row>
    <row r="6" spans="1:20" x14ac:dyDescent="0.25">
      <c r="A6" s="3">
        <f t="shared" si="0"/>
        <v>2.7500000000000004</v>
      </c>
      <c r="B6" s="3">
        <f>AVERAGE('10E'!$J5:$J35) + Calibration!$C$11</f>
        <v>404.46055845017514</v>
      </c>
      <c r="C6" s="2">
        <f>'10E'!K35</f>
        <v>476.3779076585779</v>
      </c>
      <c r="D6" s="2">
        <f>'10E'!L35</f>
        <v>601.9095435459684</v>
      </c>
      <c r="E6" s="3">
        <f t="shared" si="1"/>
        <v>0.40729450921536092</v>
      </c>
      <c r="G6" s="3">
        <f>AVERAGE('9E'!$J5:$J35) + Calibration!$C$11</f>
        <v>398.84204781492656</v>
      </c>
      <c r="H6" s="3">
        <f>'9E'!K35</f>
        <v>477.02111735871415</v>
      </c>
      <c r="I6" s="3">
        <f>'9E'!L35</f>
        <v>598.16946097742186</v>
      </c>
      <c r="J6" s="3">
        <f t="shared" si="2"/>
        <v>0.44275694406475924</v>
      </c>
      <c r="L6" s="3">
        <f>AVERAGE('8E'!$J5:$J35) + Calibration!$C$11</f>
        <v>406.04089290554964</v>
      </c>
      <c r="M6" s="3">
        <f>'8E'!K35</f>
        <v>542.34588572952487</v>
      </c>
      <c r="N6" s="3">
        <f>'8E'!L35</f>
        <v>598.37494448295047</v>
      </c>
      <c r="O6" s="3">
        <f t="shared" si="3"/>
        <v>0.77194551477375384</v>
      </c>
      <c r="Q6" s="3">
        <f>AVERAGE('7E'!$J149:$J179) + Calibration!$C$11</f>
        <v>398.70952062415921</v>
      </c>
      <c r="R6" s="3">
        <f>'7E'!K179</f>
        <v>776.59038209295204</v>
      </c>
      <c r="S6" s="3">
        <f>'7E'!L179</f>
        <v>583.94885652714311</v>
      </c>
      <c r="T6" s="3">
        <f t="shared" si="4"/>
        <v>2.1400788781551365</v>
      </c>
    </row>
    <row r="7" spans="1:20" x14ac:dyDescent="0.25">
      <c r="A7" s="3">
        <f t="shared" si="0"/>
        <v>2.8333333333333339</v>
      </c>
      <c r="B7" s="3">
        <f>AVERAGE('10E'!$J6:$J36) + Calibration!$C$11</f>
        <v>404.54891285582022</v>
      </c>
      <c r="C7" s="2">
        <f>'10E'!K36</f>
        <v>476.3779076585779</v>
      </c>
      <c r="D7" s="2">
        <f>'10E'!L36</f>
        <v>601.9095435459684</v>
      </c>
      <c r="E7" s="3">
        <f t="shared" si="1"/>
        <v>0.40679412558498063</v>
      </c>
      <c r="G7" s="3">
        <f>AVERAGE('9E'!$J6:$J36) + Calibration!$C$11</f>
        <v>399.08100523493283</v>
      </c>
      <c r="H7" s="3">
        <f>'9E'!K36</f>
        <v>502.42742012586177</v>
      </c>
      <c r="I7" s="3">
        <f>'9E'!L36</f>
        <v>596.60764495144156</v>
      </c>
      <c r="J7" s="3">
        <f t="shared" si="2"/>
        <v>0.58528891561606566</v>
      </c>
      <c r="L7" s="3">
        <f>AVERAGE('8E'!$J6:$J36) + Calibration!$C$11</f>
        <v>405.95454694705995</v>
      </c>
      <c r="M7" s="3">
        <f>'8E'!K36</f>
        <v>600.55525206594109</v>
      </c>
      <c r="N7" s="3">
        <f>'8E'!L36</f>
        <v>598.82701970311052</v>
      </c>
      <c r="O7" s="3">
        <f t="shared" si="3"/>
        <v>1.1020956633798904</v>
      </c>
      <c r="Q7" s="3">
        <f>AVERAGE('7E'!$J150:$J180) + Calibration!$C$11</f>
        <v>398.79787482899968</v>
      </c>
      <c r="R7" s="3">
        <f>'7E'!K180</f>
        <v>737.11414300680997</v>
      </c>
      <c r="S7" s="3">
        <f>'7E'!L180</f>
        <v>586.82584343448639</v>
      </c>
      <c r="T7" s="3">
        <f t="shared" si="4"/>
        <v>1.9160099742796681</v>
      </c>
    </row>
    <row r="8" spans="1:20" x14ac:dyDescent="0.25">
      <c r="A8" s="3">
        <f t="shared" si="0"/>
        <v>2.9166666666666674</v>
      </c>
      <c r="B8" s="3">
        <f>AVERAGE('10E'!$J7:$J37) + Calibration!$C$11</f>
        <v>404.47461597382636</v>
      </c>
      <c r="C8" s="2">
        <f>'10E'!K37</f>
        <v>475.93572938087993</v>
      </c>
      <c r="D8" s="2">
        <f>'10E'!L37</f>
        <v>601.4985231049252</v>
      </c>
      <c r="E8" s="3">
        <f t="shared" si="1"/>
        <v>0.40471067737447208</v>
      </c>
      <c r="G8" s="3">
        <f>AVERAGE('9E'!$J7:$J37) + Calibration!$C$11</f>
        <v>399.20148877092731</v>
      </c>
      <c r="H8" s="3">
        <f>'9E'!K37</f>
        <v>501.78421444571075</v>
      </c>
      <c r="I8" s="3">
        <f>'9E'!L37</f>
        <v>595.04583303546019</v>
      </c>
      <c r="J8" s="3">
        <f t="shared" si="2"/>
        <v>0.58096386153792257</v>
      </c>
      <c r="L8" s="3">
        <f>AVERAGE('8E'!$J7:$J37) + Calibration!$C$11</f>
        <v>405.63928399709988</v>
      </c>
      <c r="M8" s="3">
        <f>'8E'!K37</f>
        <v>588.17370151245018</v>
      </c>
      <c r="N8" s="3">
        <f>'8E'!L37</f>
        <v>601.25193139029386</v>
      </c>
      <c r="O8" s="3">
        <f t="shared" si="3"/>
        <v>1.033759820337482</v>
      </c>
      <c r="Q8" s="3">
        <f>AVERAGE('7E'!$J151:$J181) + Calibration!$C$11</f>
        <v>398.87418015814882</v>
      </c>
      <c r="R8" s="3">
        <f>'7E'!K181</f>
        <v>800.50928629719692</v>
      </c>
      <c r="S8" s="3">
        <f>'7E'!L181</f>
        <v>586.62035581895896</v>
      </c>
      <c r="T8" s="3">
        <f t="shared" si="4"/>
        <v>2.2746079386842863</v>
      </c>
    </row>
    <row r="9" spans="1:20" x14ac:dyDescent="0.25">
      <c r="A9" s="3">
        <f t="shared" si="0"/>
        <v>3.0000000000000009</v>
      </c>
      <c r="B9" s="3">
        <f>AVERAGE('10E'!$J8:$J38) + Calibration!$C$11</f>
        <v>404.39831064467711</v>
      </c>
      <c r="C9" s="2">
        <f>'10E'!K38</f>
        <v>476.82008191629046</v>
      </c>
      <c r="D9" s="2">
        <f>'10E'!L38</f>
        <v>598.37494448295047</v>
      </c>
      <c r="E9" s="3">
        <f t="shared" si="1"/>
        <v>0.41015123765341011</v>
      </c>
      <c r="G9" s="3">
        <f>AVERAGE('9E'!$J8:$J38) + Calibration!$C$11</f>
        <v>399.41835768992462</v>
      </c>
      <c r="H9" s="3">
        <f>'9E'!K38</f>
        <v>479.63410777194775</v>
      </c>
      <c r="I9" s="3">
        <f>'9E'!L38</f>
        <v>594.59375370530131</v>
      </c>
      <c r="J9" s="3">
        <f t="shared" si="2"/>
        <v>0.45429141814340346</v>
      </c>
      <c r="L9" s="3">
        <f>AVERAGE('8E'!$J8:$J38) + Calibration!$C$11</f>
        <v>405.49872020644722</v>
      </c>
      <c r="M9" s="3">
        <f>'8E'!K38</f>
        <v>555.81282024086477</v>
      </c>
      <c r="N9" s="3">
        <f>'8E'!L38</f>
        <v>599.27914835325635</v>
      </c>
      <c r="O9" s="3">
        <f t="shared" si="3"/>
        <v>0.85128426277582581</v>
      </c>
      <c r="Q9" s="3">
        <f>AVERAGE('7E'!$J152:$J182) + Calibration!$C$11</f>
        <v>398.98261461764753</v>
      </c>
      <c r="R9" s="3">
        <f>'7E'!K182</f>
        <v>782.45957663954084</v>
      </c>
      <c r="S9" s="3">
        <f>'7E'!L182</f>
        <v>586.37376410432751</v>
      </c>
      <c r="T9" s="3">
        <f t="shared" si="4"/>
        <v>2.1717716623495318</v>
      </c>
    </row>
    <row r="10" spans="1:20" x14ac:dyDescent="0.25">
      <c r="A10" s="3">
        <f t="shared" si="0"/>
        <v>3.0833333333333344</v>
      </c>
      <c r="B10" s="3">
        <f>AVERAGE('10E'!$J9:$J39) + Calibration!$C$11</f>
        <v>404.59309106266534</v>
      </c>
      <c r="C10" s="2">
        <f>'10E'!K39</f>
        <v>481.56368461254857</v>
      </c>
      <c r="D10" s="2">
        <f>'10E'!L39</f>
        <v>600.38883572909072</v>
      </c>
      <c r="E10" s="3">
        <f t="shared" si="1"/>
        <v>0.43591289819469387</v>
      </c>
      <c r="G10" s="3">
        <f>AVERAGE('9E'!$J9:$J39) + Calibration!$C$11</f>
        <v>399.51474427775469</v>
      </c>
      <c r="H10" s="3">
        <f>'9E'!K39</f>
        <v>467.45354442105759</v>
      </c>
      <c r="I10" s="3">
        <f>'9E'!L39</f>
        <v>595.95003279576724</v>
      </c>
      <c r="J10" s="3">
        <f t="shared" si="2"/>
        <v>0.3847625164946149</v>
      </c>
      <c r="L10" s="3">
        <f>AVERAGE('8E'!$J9:$J39) + Calibration!$C$11</f>
        <v>404.97863620915842</v>
      </c>
      <c r="M10" s="3">
        <f>'8E'!K39</f>
        <v>577.96292289464247</v>
      </c>
      <c r="N10" s="3">
        <f>'8E'!L39</f>
        <v>599.48463185878495</v>
      </c>
      <c r="O10" s="3">
        <f t="shared" si="3"/>
        <v>0.97967390237600083</v>
      </c>
      <c r="Q10" s="3">
        <f>AVERAGE('7E'!$J153:$J183) + Calibration!$C$11</f>
        <v>399.15530633382235</v>
      </c>
      <c r="R10" s="3">
        <f>'7E'!K183</f>
        <v>737.95833588956179</v>
      </c>
      <c r="S10" s="3">
        <f>'7E'!L183</f>
        <v>588.38765535046775</v>
      </c>
      <c r="T10" s="3">
        <f t="shared" si="4"/>
        <v>1.9187666837344917</v>
      </c>
    </row>
    <row r="11" spans="1:20" x14ac:dyDescent="0.25">
      <c r="A11" s="3">
        <f t="shared" si="0"/>
        <v>3.1666666666666679</v>
      </c>
      <c r="B11" s="3">
        <f>AVERAGE('10E'!$J10:$J40) + Calibration!$C$11</f>
        <v>404.5830516381522</v>
      </c>
      <c r="C11" s="2">
        <f>'10E'!K40</f>
        <v>476.3779076585779</v>
      </c>
      <c r="D11" s="2">
        <f>'10E'!L40</f>
        <v>601.04644377476632</v>
      </c>
      <c r="E11" s="3">
        <f t="shared" si="1"/>
        <v>0.40660078505243652</v>
      </c>
      <c r="G11" s="3">
        <f>AVERAGE('9E'!$J10:$J40) + Calibration!$C$11</f>
        <v>399.7215725674115</v>
      </c>
      <c r="H11" s="3">
        <f>'9E'!K40</f>
        <v>468.98115087644226</v>
      </c>
      <c r="I11" s="3">
        <f>'9E'!L40</f>
        <v>595.04583303546019</v>
      </c>
      <c r="J11" s="3">
        <f t="shared" si="2"/>
        <v>0.39224257103936222</v>
      </c>
      <c r="L11" s="3">
        <f>AVERAGE('8E'!$J10:$J40) + Calibration!$C$11</f>
        <v>404.4565439655189</v>
      </c>
      <c r="M11" s="3">
        <f>'8E'!K40</f>
        <v>612.25343326663688</v>
      </c>
      <c r="N11" s="3">
        <f>'8E'!L40</f>
        <v>597.71733232727604</v>
      </c>
      <c r="O11" s="3">
        <f t="shared" si="3"/>
        <v>1.1768305280430011</v>
      </c>
      <c r="Q11" s="3">
        <f>AVERAGE('7E'!$J154:$J184) + Calibration!$C$11</f>
        <v>399.20952416598527</v>
      </c>
      <c r="R11" s="3">
        <f>'7E'!K184</f>
        <v>717.13480826873024</v>
      </c>
      <c r="S11" s="3">
        <f>'7E'!L184</f>
        <v>588.38765535046775</v>
      </c>
      <c r="T11" s="3">
        <f t="shared" si="4"/>
        <v>1.8005283006266908</v>
      </c>
    </row>
    <row r="12" spans="1:20" x14ac:dyDescent="0.25">
      <c r="A12" s="3">
        <f t="shared" si="0"/>
        <v>3.2500000000000013</v>
      </c>
      <c r="B12" s="3">
        <f>AVERAGE('10E'!$J11:$J41) + Calibration!$C$11</f>
        <v>404.49469743331167</v>
      </c>
      <c r="C12" s="2">
        <f>'10E'!K41</f>
        <v>475.73469795844153</v>
      </c>
      <c r="D12" s="2">
        <f>'10E'!L41</f>
        <v>600.14224401445938</v>
      </c>
      <c r="E12" s="3">
        <f t="shared" si="1"/>
        <v>0.40345843346232035</v>
      </c>
      <c r="G12" s="3">
        <f>AVERAGE('9E'!$J11:$J41) + Calibration!$C$11</f>
        <v>399.97057081756276</v>
      </c>
      <c r="H12" s="3">
        <f>'9E'!K41</f>
        <v>473.9659004279597</v>
      </c>
      <c r="I12" s="3">
        <f>'9E'!L41</f>
        <v>597.05972017160161</v>
      </c>
      <c r="J12" s="3">
        <f t="shared" si="2"/>
        <v>0.41906287967541217</v>
      </c>
      <c r="L12" s="3">
        <f>AVERAGE('8E'!$J11:$J41) + Calibration!$C$11</f>
        <v>404.03485500321557</v>
      </c>
      <c r="M12" s="3">
        <f>'8E'!K41</f>
        <v>653.94064816095874</v>
      </c>
      <c r="N12" s="3">
        <f>'8E'!L41</f>
        <v>598.58042798847907</v>
      </c>
      <c r="O12" s="3">
        <f t="shared" si="3"/>
        <v>1.4153088023211793</v>
      </c>
      <c r="Q12" s="3">
        <f>AVERAGE('7E'!$J155:$J185) + Calibration!$C$11</f>
        <v>399.3721752528196</v>
      </c>
      <c r="R12" s="3">
        <f>'7E'!K185</f>
        <v>657.63902655202651</v>
      </c>
      <c r="S12" s="3">
        <f>'7E'!L185</f>
        <v>585.96274366328441</v>
      </c>
      <c r="T12" s="3">
        <f t="shared" si="4"/>
        <v>1.4626605624977165</v>
      </c>
    </row>
    <row r="13" spans="1:20" x14ac:dyDescent="0.25">
      <c r="A13" s="3">
        <f t="shared" si="0"/>
        <v>3.3333333333333348</v>
      </c>
      <c r="B13" s="3">
        <f>AVERAGE('10E'!$J12:$J42) + Calibration!$C$11</f>
        <v>404.62522059462384</v>
      </c>
      <c r="C13" s="2">
        <f>'10E'!K42</f>
        <v>475.49350688334431</v>
      </c>
      <c r="D13" s="2">
        <f>'10E'!L42</f>
        <v>601.9095435459684</v>
      </c>
      <c r="E13" s="3">
        <f t="shared" si="1"/>
        <v>0.40135327845934599</v>
      </c>
      <c r="G13" s="3">
        <f>AVERAGE('9E'!$J12:$J42) + Calibration!$C$11</f>
        <v>400.1994890138605</v>
      </c>
      <c r="H13" s="3">
        <f>'9E'!K42</f>
        <v>480.92047893239743</v>
      </c>
      <c r="I13" s="3">
        <f>'9E'!L42</f>
        <v>596.81312845697028</v>
      </c>
      <c r="J13" s="3">
        <f t="shared" si="2"/>
        <v>0.45715277793369019</v>
      </c>
      <c r="L13" s="3">
        <f>AVERAGE('8E'!$J12:$J42) + Calibration!$C$11</f>
        <v>403.44850530209533</v>
      </c>
      <c r="M13" s="3">
        <f>'8E'!K42</f>
        <v>564.73717945839974</v>
      </c>
      <c r="N13" s="3">
        <f>'8E'!L42</f>
        <v>597.92286515279159</v>
      </c>
      <c r="O13" s="3">
        <f t="shared" si="3"/>
        <v>0.91343732917804599</v>
      </c>
      <c r="Q13" s="3">
        <f>AVERAGE('7E'!$J156:$J186) + Calibration!$C$11</f>
        <v>399.51273904347221</v>
      </c>
      <c r="R13" s="3">
        <f>'7E'!K186</f>
        <v>642.88567666039921</v>
      </c>
      <c r="S13" s="3">
        <f>'7E'!L186</f>
        <v>585.05854390297759</v>
      </c>
      <c r="T13" s="3">
        <f t="shared" si="4"/>
        <v>1.3783108286672685</v>
      </c>
    </row>
    <row r="14" spans="1:20" x14ac:dyDescent="0.25">
      <c r="A14" s="3">
        <f t="shared" si="0"/>
        <v>3.4166666666666683</v>
      </c>
      <c r="B14" s="3">
        <f>AVERAGE('10E'!$J13:$J43) + Calibration!$C$11</f>
        <v>404.90835521745265</v>
      </c>
      <c r="C14" s="2">
        <f>'10E'!K43</f>
        <v>476.5788908411933</v>
      </c>
      <c r="D14" s="2">
        <f>'10E'!L43</f>
        <v>602.60825980074651</v>
      </c>
      <c r="E14" s="3">
        <f t="shared" si="1"/>
        <v>0.40589671273177069</v>
      </c>
      <c r="G14" s="3">
        <f>AVERAGE('9E'!$J13:$J43) + Calibration!$C$11</f>
        <v>400.0167576723681</v>
      </c>
      <c r="H14" s="3">
        <f>'9E'!K43</f>
        <v>497.20143527940945</v>
      </c>
      <c r="I14" s="3">
        <f>'9E'!L43</f>
        <v>597.05972017160161</v>
      </c>
      <c r="J14" s="3">
        <f t="shared" si="2"/>
        <v>0.5503927217132214</v>
      </c>
      <c r="L14" s="3">
        <f>AVERAGE('8E'!$J13:$J43) + Calibration!$C$11</f>
        <v>402.83002767545287</v>
      </c>
      <c r="M14" s="3">
        <f>'8E'!K43</f>
        <v>493.50305688834158</v>
      </c>
      <c r="N14" s="3">
        <f>'8E'!L43</f>
        <v>598.82701970311052</v>
      </c>
      <c r="O14" s="3">
        <f t="shared" si="3"/>
        <v>0.51351485196312896</v>
      </c>
      <c r="Q14" s="3">
        <f>AVERAGE('7E'!$J157:$J187) + Calibration!$C$11</f>
        <v>399.49065054246319</v>
      </c>
      <c r="R14" s="3">
        <f>'7E'!K187</f>
        <v>686.94473913268052</v>
      </c>
      <c r="S14" s="3">
        <f>'7E'!L187</f>
        <v>585.05854390297759</v>
      </c>
      <c r="T14" s="3">
        <f t="shared" si="4"/>
        <v>1.6279586667610673</v>
      </c>
    </row>
    <row r="15" spans="1:20" x14ac:dyDescent="0.25">
      <c r="A15" s="3">
        <f t="shared" si="0"/>
        <v>3.5000000000000018</v>
      </c>
      <c r="B15" s="3">
        <f>AVERAGE('10E'!$J14:$J44) + Calibration!$C$11</f>
        <v>405.1252241364499</v>
      </c>
      <c r="C15" s="2">
        <f>'10E'!K44</f>
        <v>480.7194917297968</v>
      </c>
      <c r="D15" s="2">
        <f>'10E'!L44</f>
        <v>603.71794717658099</v>
      </c>
      <c r="E15" s="3">
        <f t="shared" si="1"/>
        <v>0.42811825599558551</v>
      </c>
      <c r="G15" s="3">
        <f>AVERAGE('9E'!$J14:$J44) + Calibration!$C$11</f>
        <v>400.17940875920237</v>
      </c>
      <c r="H15" s="3">
        <f>'9E'!K44</f>
        <v>494.38745766357511</v>
      </c>
      <c r="I15" s="3">
        <f>'9E'!L44</f>
        <v>597.2652571071161</v>
      </c>
      <c r="J15" s="3">
        <f t="shared" si="2"/>
        <v>0.53353497403600147</v>
      </c>
      <c r="L15" s="3">
        <f>AVERAGE('8E'!$J14:$J44) + Calibration!$C$11</f>
        <v>402.21155004881047</v>
      </c>
      <c r="M15" s="3">
        <f>'8E'!K44</f>
        <v>517.38175722008987</v>
      </c>
      <c r="N15" s="3">
        <f>'8E'!L44</f>
        <v>599.6901646843005</v>
      </c>
      <c r="O15" s="3">
        <f t="shared" si="3"/>
        <v>0.65225141808448328</v>
      </c>
      <c r="Q15" s="3">
        <f>AVERAGE('7E'!$J158:$J188) + Calibration!$C$11</f>
        <v>399.34004732729738</v>
      </c>
      <c r="R15" s="3">
        <f>'7E'!K188</f>
        <v>665.23681073661533</v>
      </c>
      <c r="S15" s="3">
        <f>'7E'!L188</f>
        <v>584.85305628745004</v>
      </c>
      <c r="T15" s="3">
        <f t="shared" si="4"/>
        <v>1.5058715726705014</v>
      </c>
    </row>
    <row r="16" spans="1:20" x14ac:dyDescent="0.25">
      <c r="A16" s="3">
        <f t="shared" si="0"/>
        <v>3.5833333333333353</v>
      </c>
      <c r="B16" s="3">
        <f>AVERAGE('10E'!$J15:$J45) + Calibration!$C$11</f>
        <v>404.9083550166481</v>
      </c>
      <c r="C16" s="2">
        <f>'10E'!K45</f>
        <v>479.63410777194775</v>
      </c>
      <c r="D16" s="2">
        <f>'10E'!L45</f>
        <v>604.1289676176242</v>
      </c>
      <c r="E16" s="3">
        <f t="shared" si="1"/>
        <v>0.4231995357062206</v>
      </c>
      <c r="G16" s="3">
        <f>AVERAGE('9E'!$J15:$J45) + Calibration!$C$11</f>
        <v>400.2436662166831</v>
      </c>
      <c r="H16" s="3">
        <f>'9E'!K45</f>
        <v>507.61320109981784</v>
      </c>
      <c r="I16" s="3">
        <f>'9E'!L45</f>
        <v>597.71733232727604</v>
      </c>
      <c r="J16" s="3">
        <f t="shared" si="2"/>
        <v>0.60807332995802976</v>
      </c>
      <c r="L16" s="3">
        <f>AVERAGE('8E'!$J15:$J45) + Calibration!$C$11</f>
        <v>401.95050392699068</v>
      </c>
      <c r="M16" s="3">
        <f>'8E'!K45</f>
        <v>506.96999139968148</v>
      </c>
      <c r="N16" s="3">
        <f>'8E'!L45</f>
        <v>601.04644377476632</v>
      </c>
      <c r="O16" s="3">
        <f t="shared" si="3"/>
        <v>0.59476414354883766</v>
      </c>
      <c r="Q16" s="3">
        <f>AVERAGE('7E'!$J159:$J189) + Calibration!$C$11</f>
        <v>399.23161286779879</v>
      </c>
      <c r="R16" s="3">
        <f>'7E'!K189</f>
        <v>691.9295329040358</v>
      </c>
      <c r="S16" s="3">
        <f>'7E'!L189</f>
        <v>584.40093174730305</v>
      </c>
      <c r="T16" s="3">
        <f t="shared" si="4"/>
        <v>1.6576564209013871</v>
      </c>
    </row>
    <row r="17" spans="1:20" x14ac:dyDescent="0.25">
      <c r="A17" s="3">
        <f t="shared" si="0"/>
        <v>3.6666666666666687</v>
      </c>
      <c r="B17" s="3">
        <f>AVERAGE('10E'!$J16:$J46) + Calibration!$C$11</f>
        <v>404.83204968749885</v>
      </c>
      <c r="C17" s="2">
        <f>'10E'!K46</f>
        <v>475.29252370072885</v>
      </c>
      <c r="D17" s="2">
        <f>'10E'!L46</f>
        <v>602.81374330627523</v>
      </c>
      <c r="E17" s="3">
        <f t="shared" si="1"/>
        <v>0.39904368692926101</v>
      </c>
      <c r="G17" s="3">
        <f>AVERAGE('9E'!$J16:$J46) + Calibration!$C$11</f>
        <v>400.28784321870103</v>
      </c>
      <c r="H17" s="3">
        <f>'9E'!K46</f>
        <v>492.41762469066958</v>
      </c>
      <c r="I17" s="3">
        <f>'9E'!L46</f>
        <v>597.92286515279159</v>
      </c>
      <c r="J17" s="3">
        <f t="shared" si="2"/>
        <v>0.52176497801673172</v>
      </c>
      <c r="L17" s="3">
        <f>AVERAGE('8E'!$J16:$J46) + Calibration!$C$11</f>
        <v>401.78785163532899</v>
      </c>
      <c r="M17" s="3">
        <f>'8E'!K46</f>
        <v>539.97408237140326</v>
      </c>
      <c r="N17" s="3">
        <f>'8E'!L46</f>
        <v>600.59431923461932</v>
      </c>
      <c r="O17" s="3">
        <f t="shared" si="3"/>
        <v>0.78259965985222935</v>
      </c>
      <c r="Q17" s="3">
        <f>AVERAGE('7E'!$J160:$J190) + Calibration!$C$11</f>
        <v>399.17739624046311</v>
      </c>
      <c r="R17" s="3">
        <f>'7E'!K190</f>
        <v>739.04371984741067</v>
      </c>
      <c r="S17" s="3">
        <f>'7E'!L190</f>
        <v>584.60646457281871</v>
      </c>
      <c r="T17" s="3">
        <f t="shared" si="4"/>
        <v>1.9247885106442051</v>
      </c>
    </row>
    <row r="18" spans="1:20" x14ac:dyDescent="0.25">
      <c r="A18" s="3">
        <f t="shared" si="0"/>
        <v>3.7500000000000022</v>
      </c>
      <c r="B18" s="3">
        <f>AVERAGE('10E'!$J17:$J47) + Calibration!$C$11</f>
        <v>404.91839564598854</v>
      </c>
      <c r="C18" s="2">
        <f>'10E'!K47</f>
        <v>473.12170754520793</v>
      </c>
      <c r="D18" s="2">
        <f>'10E'!L47</f>
        <v>603.47135546194966</v>
      </c>
      <c r="E18" s="3">
        <f t="shared" si="1"/>
        <v>0.38626054425834</v>
      </c>
      <c r="G18" s="3">
        <f>AVERAGE('9E'!$J17:$J47) + Calibration!$C$11</f>
        <v>400.14728063287578</v>
      </c>
      <c r="H18" s="3">
        <f>'9E'!K47</f>
        <v>510.02520833043593</v>
      </c>
      <c r="I18" s="3">
        <f>'9E'!L47</f>
        <v>597.71733232727604</v>
      </c>
      <c r="J18" s="3">
        <f t="shared" si="2"/>
        <v>0.62227928487038586</v>
      </c>
      <c r="L18" s="3">
        <f>AVERAGE('8E'!$J17:$J47) + Calibration!$C$11</f>
        <v>401.5288137598601</v>
      </c>
      <c r="M18" s="3">
        <f>'8E'!K47</f>
        <v>587.08831755460119</v>
      </c>
      <c r="N18" s="3">
        <f>'8E'!L47</f>
        <v>599.27914835325635</v>
      </c>
      <c r="O18" s="3">
        <f t="shared" si="3"/>
        <v>1.0508920011681213</v>
      </c>
      <c r="Q18" s="3">
        <f>AVERAGE('7E'!$J161:$J191) + Calibration!$C$11</f>
        <v>398.99466489897071</v>
      </c>
      <c r="R18" s="3">
        <f>'7E'!K191</f>
        <v>699.76846394388406</v>
      </c>
      <c r="S18" s="3">
        <f>'7E'!L191</f>
        <v>585.51066844312447</v>
      </c>
      <c r="T18" s="3">
        <f t="shared" si="4"/>
        <v>1.7033931063260654</v>
      </c>
    </row>
    <row r="19" spans="1:20" x14ac:dyDescent="0.25">
      <c r="A19" s="3">
        <f t="shared" si="0"/>
        <v>3.8333333333333357</v>
      </c>
      <c r="B19" s="3">
        <f>AVERAGE('10E'!$J18:$J48) + Calibration!$C$11</f>
        <v>405.03687073482763</v>
      </c>
      <c r="C19" s="2">
        <f>'10E'!K48</f>
        <v>476.5788908411933</v>
      </c>
      <c r="D19" s="2">
        <f>'10E'!L48</f>
        <v>604.82763455241547</v>
      </c>
      <c r="E19" s="3">
        <f t="shared" si="1"/>
        <v>0.40516888189328804</v>
      </c>
      <c r="G19" s="3">
        <f>AVERAGE('9E'!$J18:$J48) + Calibration!$C$11</f>
        <v>400.20149846503875</v>
      </c>
      <c r="H19" s="3">
        <f>'9E'!K48</f>
        <v>506.32678169954511</v>
      </c>
      <c r="I19" s="3">
        <f>'9E'!L48</f>
        <v>594.38827019977271</v>
      </c>
      <c r="J19" s="3">
        <f t="shared" si="2"/>
        <v>0.60102667334253135</v>
      </c>
      <c r="L19" s="3">
        <f>AVERAGE('8E'!$J18:$J48) + Calibration!$C$11</f>
        <v>401.23563951171354</v>
      </c>
      <c r="M19" s="3">
        <f>'8E'!K48</f>
        <v>590.54550487057179</v>
      </c>
      <c r="N19" s="3">
        <f>'8E'!L48</f>
        <v>595.49795757560719</v>
      </c>
      <c r="O19" s="3">
        <f t="shared" si="3"/>
        <v>1.0721316837961732</v>
      </c>
      <c r="Q19" s="3">
        <f>AVERAGE('7E'!$J162:$J192) + Calibration!$C$11</f>
        <v>399.04888152630633</v>
      </c>
      <c r="R19" s="3">
        <f>'7E'!K192</f>
        <v>717.13480826873024</v>
      </c>
      <c r="S19" s="3">
        <f>'7E'!L192</f>
        <v>584.40093174730305</v>
      </c>
      <c r="T19" s="3">
        <f t="shared" si="4"/>
        <v>1.801438079224029</v>
      </c>
    </row>
    <row r="20" spans="1:20" x14ac:dyDescent="0.25">
      <c r="A20" s="3">
        <f t="shared" si="0"/>
        <v>3.9166666666666692</v>
      </c>
      <c r="B20" s="3">
        <f>AVERAGE('10E'!$J19:$J49) + Calibration!$C$11</f>
        <v>405.00474260850098</v>
      </c>
      <c r="C20" s="2">
        <f>'10E'!K49</f>
        <v>476.13671658348068</v>
      </c>
      <c r="D20" s="2">
        <f>'10E'!L49</f>
        <v>603.9234306821096</v>
      </c>
      <c r="E20" s="3">
        <f t="shared" si="1"/>
        <v>0.40284663921225505</v>
      </c>
      <c r="G20" s="3">
        <f>AVERAGE('9E'!$J19:$J49) + Calibration!$C$11</f>
        <v>400.20149846503875</v>
      </c>
      <c r="H20" s="3">
        <f>'9E'!K49</f>
        <v>498.5280103123556</v>
      </c>
      <c r="I20" s="3">
        <f>'9E'!L49</f>
        <v>592.62092134827697</v>
      </c>
      <c r="J20" s="3">
        <f t="shared" si="2"/>
        <v>0.55685935072023118</v>
      </c>
      <c r="L20" s="3">
        <f>AVERAGE('8E'!$J19:$J49) + Calibration!$C$11</f>
        <v>400.88824743140412</v>
      </c>
      <c r="M20" s="3">
        <f>'8E'!K49</f>
        <v>604.89683613715999</v>
      </c>
      <c r="N20" s="3">
        <f>'8E'!L49</f>
        <v>601.9095435459684</v>
      </c>
      <c r="O20" s="3">
        <f t="shared" si="3"/>
        <v>1.1553759826692962</v>
      </c>
      <c r="Q20" s="3">
        <f>AVERAGE('7E'!$J163:$J193) + Calibration!$C$11</f>
        <v>399.18944411213164</v>
      </c>
      <c r="R20" s="3">
        <f>'7E'!K193</f>
        <v>659.36761619002664</v>
      </c>
      <c r="S20" s="3">
        <f>'7E'!L193</f>
        <v>587.93553081032087</v>
      </c>
      <c r="T20" s="3">
        <f t="shared" si="4"/>
        <v>1.4734850779599455</v>
      </c>
    </row>
    <row r="21" spans="1:20" x14ac:dyDescent="0.25">
      <c r="A21" s="3">
        <f t="shared" si="0"/>
        <v>4.0000000000000027</v>
      </c>
      <c r="B21" s="3">
        <f>AVERAGE('10E'!$J20:$J50) + Calibration!$C$11</f>
        <v>404.88626872448918</v>
      </c>
      <c r="C21" s="2">
        <f>'10E'!K50</f>
        <v>476.82008191629046</v>
      </c>
      <c r="D21" s="2">
        <f>'10E'!L50</f>
        <v>603.26582263643411</v>
      </c>
      <c r="E21" s="3">
        <f t="shared" si="1"/>
        <v>0.40738775083385548</v>
      </c>
      <c r="G21" s="3">
        <f>AVERAGE('9E'!$J20:$J50) + Calibration!$C$11</f>
        <v>399.7998885525663</v>
      </c>
      <c r="H21" s="3">
        <f>'9E'!K50</f>
        <v>491.33224073282059</v>
      </c>
      <c r="I21" s="3">
        <f>'9E'!L50</f>
        <v>593.93614565962582</v>
      </c>
      <c r="J21" s="3">
        <f t="shared" si="2"/>
        <v>0.51838151529406495</v>
      </c>
      <c r="L21" s="3">
        <f>AVERAGE('8E'!$J20:$J50) + Calibration!$C$11</f>
        <v>400.70350764275628</v>
      </c>
      <c r="M21" s="3">
        <f>'8E'!K50</f>
        <v>604.25362643702374</v>
      </c>
      <c r="N21" s="3">
        <f>'8E'!L50</f>
        <v>599.27914835325635</v>
      </c>
      <c r="O21" s="3">
        <f t="shared" si="3"/>
        <v>1.1527794982375832</v>
      </c>
      <c r="Q21" s="3">
        <f>AVERAGE('7E'!$J164:$J194) + Calibration!$C$11</f>
        <v>399.10108990729123</v>
      </c>
      <c r="R21" s="3">
        <f>'7E'!K194</f>
        <v>671.95019816595595</v>
      </c>
      <c r="S21" s="3">
        <f>'7E'!L194</f>
        <v>587.27796797463327</v>
      </c>
      <c r="T21" s="3">
        <f t="shared" si="4"/>
        <v>1.5452452692051866</v>
      </c>
    </row>
    <row r="22" spans="1:20" x14ac:dyDescent="0.25">
      <c r="A22" s="3">
        <f t="shared" si="0"/>
        <v>4.0833333333333357</v>
      </c>
      <c r="B22" s="3">
        <f>AVERAGE('10E'!$J21:$J51) + Calibration!$C$11</f>
        <v>404.71357700831442</v>
      </c>
      <c r="C22" s="2">
        <f>'10E'!K51</f>
        <v>478.1065013165632</v>
      </c>
      <c r="D22" s="2">
        <f>'10E'!L51</f>
        <v>604.1289676176242</v>
      </c>
      <c r="E22" s="3">
        <f t="shared" si="1"/>
        <v>0.41565123596790887</v>
      </c>
      <c r="G22" s="3">
        <f>AVERAGE('9E'!$J21:$J51) + Calibration!$C$11</f>
        <v>399.59506750523758</v>
      </c>
      <c r="H22" s="3">
        <f>'9E'!K51</f>
        <v>500.89981367047722</v>
      </c>
      <c r="I22" s="3">
        <f>'9E'!L51</f>
        <v>595.49795757560719</v>
      </c>
      <c r="J22" s="3">
        <f t="shared" si="2"/>
        <v>0.57372619158962423</v>
      </c>
      <c r="L22" s="3">
        <f>AVERAGE('8E'!$J21:$J51) + Calibration!$C$11</f>
        <v>400.78985360124597</v>
      </c>
      <c r="M22" s="3">
        <f>'8E'!K51</f>
        <v>595.77148971702422</v>
      </c>
      <c r="N22" s="3">
        <f>'8E'!L51</f>
        <v>597.71733232727604</v>
      </c>
      <c r="O22" s="3">
        <f t="shared" si="3"/>
        <v>1.1042530163014577</v>
      </c>
      <c r="Q22" s="3">
        <f>AVERAGE('7E'!$J165:$J195) + Calibration!$C$11</f>
        <v>399.01474394880159</v>
      </c>
      <c r="R22" s="3">
        <f>'7E'!K195</f>
        <v>710.18022976429245</v>
      </c>
      <c r="S22" s="3">
        <f>'7E'!L195</f>
        <v>587.07243514911784</v>
      </c>
      <c r="T22" s="3">
        <f t="shared" si="4"/>
        <v>1.7622450663847882</v>
      </c>
    </row>
    <row r="23" spans="1:20" x14ac:dyDescent="0.25">
      <c r="A23" s="3">
        <f t="shared" si="0"/>
        <v>4.1666666666666687</v>
      </c>
      <c r="B23" s="3">
        <f>AVERAGE('10E'!$J22:$J52) + Calibration!$C$11</f>
        <v>404.26979954500212</v>
      </c>
      <c r="C23" s="2">
        <f>'10E'!K52</f>
        <v>484.41787012086462</v>
      </c>
      <c r="D23" s="2">
        <f>'10E'!L52</f>
        <v>604.82763455241547</v>
      </c>
      <c r="E23" s="3">
        <f t="shared" si="1"/>
        <v>0.45390812410449566</v>
      </c>
      <c r="G23" s="3">
        <f>AVERAGE('9E'!$J22:$J52) + Calibration!$C$11</f>
        <v>399.26976392593707</v>
      </c>
      <c r="H23" s="3">
        <f>'9E'!K52</f>
        <v>497.20143527940945</v>
      </c>
      <c r="I23" s="3">
        <f>'9E'!L52</f>
        <v>597.71733232727604</v>
      </c>
      <c r="J23" s="3">
        <f t="shared" si="2"/>
        <v>0.55462322318036983</v>
      </c>
      <c r="L23" s="3">
        <f>AVERAGE('8E'!$J22:$J52) + Calibration!$C$11</f>
        <v>400.63724193892472</v>
      </c>
      <c r="M23" s="3">
        <f>'8E'!K52</f>
        <v>551.27024896704518</v>
      </c>
      <c r="N23" s="3">
        <f>'8E'!L52</f>
        <v>601.4985231049252</v>
      </c>
      <c r="O23" s="3">
        <f t="shared" si="3"/>
        <v>0.85309035086048512</v>
      </c>
      <c r="Q23" s="3">
        <f>AVERAGE('7E'!$J166:$J196) + Calibration!$C$11</f>
        <v>398.7878341996593</v>
      </c>
      <c r="R23" s="3">
        <f>'7E'!K196</f>
        <v>666.32219469446443</v>
      </c>
      <c r="S23" s="3">
        <f>'7E'!L196</f>
        <v>587.07243514911784</v>
      </c>
      <c r="T23" s="3">
        <f t="shared" si="4"/>
        <v>1.515145889765994</v>
      </c>
    </row>
    <row r="24" spans="1:20" x14ac:dyDescent="0.25">
      <c r="A24" s="3">
        <f t="shared" si="0"/>
        <v>4.2500000000000018</v>
      </c>
      <c r="B24" s="3">
        <f>AVERAGE('10E'!$J23:$J53) + Calibration!$C$11</f>
        <v>404.01879405252282</v>
      </c>
      <c r="C24" s="2">
        <f>'10E'!K53</f>
        <v>476.82008191629046</v>
      </c>
      <c r="D24" s="2">
        <f>'10E'!L53</f>
        <v>603.01923092180277</v>
      </c>
      <c r="E24" s="3">
        <f t="shared" si="1"/>
        <v>0.41230058027854832</v>
      </c>
      <c r="G24" s="3">
        <f>AVERAGE('9E'!$J23:$J53) + Calibration!$C$11</f>
        <v>398.94446034663656</v>
      </c>
      <c r="H24" s="3">
        <f>'9E'!K53</f>
        <v>493.50305688834158</v>
      </c>
      <c r="I24" s="3">
        <f>'9E'!L53</f>
        <v>597.05972017160161</v>
      </c>
      <c r="J24" s="3">
        <f t="shared" si="2"/>
        <v>0.53552025477111476</v>
      </c>
      <c r="L24" s="3">
        <f>AVERAGE('8E'!$J23:$J53) + Calibration!$C$11</f>
        <v>400.45250114625412</v>
      </c>
      <c r="M24" s="3">
        <f>'8E'!K53</f>
        <v>551.0290578919479</v>
      </c>
      <c r="N24" s="3">
        <f>'8E'!L53</f>
        <v>600.14224401445938</v>
      </c>
      <c r="O24" s="3">
        <f t="shared" si="3"/>
        <v>0.85277065206278024</v>
      </c>
      <c r="Q24" s="3">
        <f>AVERAGE('7E'!$J167:$J197) + Calibration!$C$11</f>
        <v>399.0147427439743</v>
      </c>
      <c r="R24" s="3">
        <f>'7E'!K197</f>
        <v>686.74375595006507</v>
      </c>
      <c r="S24" s="3">
        <f>'7E'!L197</f>
        <v>587.93553081032087</v>
      </c>
      <c r="T24" s="3">
        <f t="shared" si="4"/>
        <v>1.6295156663964252</v>
      </c>
    </row>
    <row r="25" spans="1:20" x14ac:dyDescent="0.25">
      <c r="A25" s="3">
        <f t="shared" si="0"/>
        <v>4.3333333333333348</v>
      </c>
      <c r="B25" s="3">
        <f>AVERAGE('10E'!$J24:$J54) + Calibration!$C$11</f>
        <v>403.80192513352557</v>
      </c>
      <c r="C25" s="2">
        <f>'10E'!K54</f>
        <v>478.3074844991786</v>
      </c>
      <c r="D25" s="2">
        <f>'10E'!L54</f>
        <v>603.47135546194966</v>
      </c>
      <c r="E25" s="3">
        <f t="shared" si="1"/>
        <v>0.42195249921842259</v>
      </c>
      <c r="G25" s="3">
        <f>AVERAGE('9E'!$J24:$J54) + Calibration!$C$11</f>
        <v>398.587028841814</v>
      </c>
      <c r="H25" s="3">
        <f>'9E'!K54</f>
        <v>485.06107982100099</v>
      </c>
      <c r="I25" s="3">
        <f>'9E'!L54</f>
        <v>599.6901646843005</v>
      </c>
      <c r="J25" s="3">
        <f t="shared" si="2"/>
        <v>0.48973448745128312</v>
      </c>
      <c r="L25" s="3">
        <f>AVERAGE('8E'!$J24:$J54) + Calibration!$C$11</f>
        <v>400.48462927258083</v>
      </c>
      <c r="M25" s="3">
        <f>'8E'!K54</f>
        <v>553.44101688274304</v>
      </c>
      <c r="N25" s="3">
        <f>'8E'!L54</f>
        <v>596.60764495144156</v>
      </c>
      <c r="O25" s="3">
        <f t="shared" si="3"/>
        <v>0.8662485131717933</v>
      </c>
      <c r="Q25" s="3">
        <f>AVERAGE('7E'!$J168:$J198) + Calibration!$C$11</f>
        <v>399.29586891964766</v>
      </c>
      <c r="R25" s="3">
        <f>'7E'!K198</f>
        <v>682.84434613655878</v>
      </c>
      <c r="S25" s="3">
        <f>'7E'!L198</f>
        <v>587.73004319479332</v>
      </c>
      <c r="T25" s="3">
        <f t="shared" si="4"/>
        <v>1.6058397471264316</v>
      </c>
    </row>
    <row r="26" spans="1:20" x14ac:dyDescent="0.25">
      <c r="A26" s="3">
        <f t="shared" si="0"/>
        <v>4.4166666666666679</v>
      </c>
      <c r="B26" s="3">
        <f>AVERAGE('10E'!$J25:$J55) + Calibration!$C$11</f>
        <v>403.35814646538603</v>
      </c>
      <c r="C26" s="2">
        <f>'10E'!K55</f>
        <v>479.39291669685059</v>
      </c>
      <c r="D26" s="2">
        <f>'10E'!L55</f>
        <v>600.38883572909072</v>
      </c>
      <c r="E26" s="3">
        <f t="shared" si="1"/>
        <v>0.43061298512249335</v>
      </c>
      <c r="G26" s="3">
        <f>AVERAGE('9E'!$J25:$J55) + Calibration!$C$11</f>
        <v>398.19746800583738</v>
      </c>
      <c r="H26" s="3">
        <f>'9E'!K55</f>
        <v>480.92047893239743</v>
      </c>
      <c r="I26" s="3">
        <f>'9E'!L55</f>
        <v>596.60764495144156</v>
      </c>
      <c r="J26" s="3">
        <f t="shared" si="2"/>
        <v>0.46849096229221976</v>
      </c>
      <c r="L26" s="3">
        <f>AVERAGE('8E'!$J25:$J55) + Calibration!$C$11</f>
        <v>400.38824388957801</v>
      </c>
      <c r="M26" s="3">
        <f>'8E'!K55</f>
        <v>560.79761401222004</v>
      </c>
      <c r="N26" s="3">
        <f>'8E'!L55</f>
        <v>595.04583303546019</v>
      </c>
      <c r="O26" s="3">
        <f t="shared" si="3"/>
        <v>0.9084575056892269</v>
      </c>
      <c r="Q26" s="3">
        <f>AVERAGE('7E'!$J169:$J199) + Calibration!$C$11</f>
        <v>399.64326099995719</v>
      </c>
      <c r="R26" s="3">
        <f>'7E'!K199</f>
        <v>674.12097010163916</v>
      </c>
      <c r="S26" s="3">
        <f>'7E'!L199</f>
        <v>587.48345148016199</v>
      </c>
      <c r="T26" s="3">
        <f t="shared" si="4"/>
        <v>1.5544686372570631</v>
      </c>
    </row>
    <row r="27" spans="1:20" x14ac:dyDescent="0.25">
      <c r="A27" s="3">
        <f t="shared" si="0"/>
        <v>4.5000000000000009</v>
      </c>
      <c r="B27" s="3">
        <f>AVERAGE('10E'!$J26:$J56) + Calibration!$C$11</f>
        <v>402.95653755693638</v>
      </c>
      <c r="C27" s="2">
        <f>'10E'!K56</f>
        <v>479.63410777194775</v>
      </c>
      <c r="D27" s="2">
        <f>'10E'!L56</f>
        <v>598.37494448295047</v>
      </c>
      <c r="E27" s="3">
        <f t="shared" si="1"/>
        <v>0.43425339882939551</v>
      </c>
      <c r="G27" s="3">
        <f>AVERAGE('9E'!$J26:$J56) + Calibration!$C$11</f>
        <v>397.92638105387255</v>
      </c>
      <c r="H27" s="3">
        <f>'9E'!K56</f>
        <v>493.30202546590311</v>
      </c>
      <c r="I27" s="3">
        <f>'9E'!L56</f>
        <v>596.60764495144156</v>
      </c>
      <c r="J27" s="3">
        <f t="shared" si="2"/>
        <v>0.54014749861439615</v>
      </c>
      <c r="L27" s="3">
        <f>AVERAGE('8E'!$J26:$J56) + Calibration!$C$11</f>
        <v>400.03081117992804</v>
      </c>
      <c r="M27" s="3">
        <f>'8E'!K56</f>
        <v>520.63795733345978</v>
      </c>
      <c r="N27" s="3">
        <f>'8E'!L56</f>
        <v>595.70344108113579</v>
      </c>
      <c r="O27" s="3">
        <f t="shared" si="3"/>
        <v>0.68304281152132029</v>
      </c>
      <c r="Q27" s="3">
        <f>AVERAGE('7E'!$J170:$J200) + Calibration!$C$11</f>
        <v>399.94647587744413</v>
      </c>
      <c r="R27" s="3">
        <f>'7E'!K200</f>
        <v>688.91452386576304</v>
      </c>
      <c r="S27" s="3">
        <f>'7E'!L200</f>
        <v>585.26402740850619</v>
      </c>
      <c r="T27" s="3">
        <f t="shared" si="4"/>
        <v>1.6365327779707963</v>
      </c>
    </row>
    <row r="28" spans="1:20" x14ac:dyDescent="0.25">
      <c r="A28" s="3">
        <f t="shared" si="0"/>
        <v>4.5833333333333339</v>
      </c>
      <c r="B28" s="3">
        <f>AVERAGE('10E'!$J27:$J57) + Calibration!$C$11</f>
        <v>402.73966863793908</v>
      </c>
      <c r="C28" s="2">
        <f>'10E'!K57</f>
        <v>479.83509095456327</v>
      </c>
      <c r="D28" s="2">
        <f>'10E'!L57</f>
        <v>597.4707406126447</v>
      </c>
      <c r="E28" s="3">
        <f t="shared" si="1"/>
        <v>0.43661984960273847</v>
      </c>
      <c r="G28" s="3">
        <f>AVERAGE('9E'!$J27:$J57) + Calibration!$C$11</f>
        <v>397.7858184680473</v>
      </c>
      <c r="H28" s="3">
        <f>'9E'!K57</f>
        <v>482.6490685703975</v>
      </c>
      <c r="I28" s="3">
        <f>'9E'!L57</f>
        <v>594.84034541993276</v>
      </c>
      <c r="J28" s="3">
        <f t="shared" si="2"/>
        <v>0.4806119271818029</v>
      </c>
      <c r="L28" s="3">
        <f>AVERAGE('8E'!$J27:$J57) + Calibration!$C$11</f>
        <v>399.94446522143841</v>
      </c>
      <c r="M28" s="3">
        <f>'8E'!K57</f>
        <v>544.31567046260739</v>
      </c>
      <c r="N28" s="3">
        <f>'8E'!L57</f>
        <v>596.81312845697028</v>
      </c>
      <c r="O28" s="3">
        <f t="shared" si="3"/>
        <v>0.81762745472078302</v>
      </c>
      <c r="Q28" s="3">
        <f>AVERAGE('7E'!$J171:$J201) + Calibration!$C$11</f>
        <v>400.22961070107749</v>
      </c>
      <c r="R28" s="3">
        <f>'7E'!K201</f>
        <v>720.83323087963583</v>
      </c>
      <c r="S28" s="3">
        <f>'7E'!L201</f>
        <v>584.85305628745004</v>
      </c>
      <c r="T28" s="3">
        <f t="shared" si="4"/>
        <v>1.815696706992046</v>
      </c>
    </row>
    <row r="29" spans="1:20" x14ac:dyDescent="0.25">
      <c r="A29" s="3">
        <f t="shared" si="0"/>
        <v>4.666666666666667</v>
      </c>
      <c r="B29" s="3">
        <f>AVERAGE('10E'!$J28:$J58) + Calibration!$C$11</f>
        <v>402.27380247281332</v>
      </c>
      <c r="C29" s="2">
        <f>'10E'!K58</f>
        <v>477.66432303886529</v>
      </c>
      <c r="D29" s="2">
        <f>'10E'!L58</f>
        <v>601.9095435459684</v>
      </c>
      <c r="E29" s="3">
        <f t="shared" si="1"/>
        <v>0.42696436133178606</v>
      </c>
      <c r="G29" s="3">
        <f>AVERAGE('9E'!$J28:$J58) + Calibration!$C$11</f>
        <v>397.32999192823917</v>
      </c>
      <c r="H29" s="3">
        <f>'9E'!K58</f>
        <v>486.58868627638554</v>
      </c>
      <c r="I29" s="3">
        <f>'9E'!L58</f>
        <v>595.70344108113579</v>
      </c>
      <c r="J29" s="3">
        <f t="shared" si="2"/>
        <v>0.50550495127932993</v>
      </c>
      <c r="L29" s="3">
        <f>AVERAGE('8E'!$J28:$J58) + Calibration!$C$11</f>
        <v>399.6954681761145</v>
      </c>
      <c r="M29" s="3">
        <f>'8E'!K58</f>
        <v>530.40651345373192</v>
      </c>
      <c r="N29" s="3">
        <f>'8E'!L58</f>
        <v>602.36166808611529</v>
      </c>
      <c r="O29" s="3">
        <f t="shared" si="3"/>
        <v>0.74026492385169473</v>
      </c>
      <c r="Q29" s="3">
        <f>AVERAGE('7E'!$J172:$J202) + Calibration!$C$11</f>
        <v>400.30591703424943</v>
      </c>
      <c r="R29" s="3">
        <f>'7E'!K202</f>
        <v>679.78917744562727</v>
      </c>
      <c r="S29" s="3">
        <f>'7E'!L202</f>
        <v>583.74336891161556</v>
      </c>
      <c r="T29" s="3">
        <f t="shared" si="4"/>
        <v>1.5828169229833213</v>
      </c>
    </row>
    <row r="30" spans="1:20" x14ac:dyDescent="0.25">
      <c r="A30" s="3">
        <f t="shared" si="0"/>
        <v>4.75</v>
      </c>
      <c r="B30" s="3">
        <f>AVERAGE('10E'!$J29:$J59) + Calibration!$C$11</f>
        <v>401.70954147350648</v>
      </c>
      <c r="C30" s="2">
        <f>'10E'!K59</f>
        <v>475.73469795844153</v>
      </c>
      <c r="D30" s="2">
        <f>'10E'!L59</f>
        <v>601.70405593044075</v>
      </c>
      <c r="E30" s="3">
        <f t="shared" si="1"/>
        <v>0.41923180028163792</v>
      </c>
      <c r="G30" s="3">
        <f>AVERAGE('9E'!$J29:$J59) + Calibration!$C$11</f>
        <v>397.05890618110169</v>
      </c>
      <c r="H30" s="3">
        <f>'9E'!K59</f>
        <v>482.89025964549472</v>
      </c>
      <c r="I30" s="3">
        <f>'9E'!L59</f>
        <v>596.15556973128162</v>
      </c>
      <c r="J30" s="3">
        <f t="shared" si="2"/>
        <v>0.4860946540627723</v>
      </c>
      <c r="L30" s="3">
        <f>AVERAGE('8E'!$J29:$J59) + Calibration!$C$11</f>
        <v>399.90028922344334</v>
      </c>
      <c r="M30" s="3">
        <f>'8E'!K59</f>
        <v>610.76603068374868</v>
      </c>
      <c r="N30" s="3">
        <f>'8E'!L59</f>
        <v>596.81312845697028</v>
      </c>
      <c r="O30" s="3">
        <f t="shared" si="3"/>
        <v>1.194210571214624</v>
      </c>
      <c r="Q30" s="3">
        <f>AVERAGE('7E'!$J173:$J203) + Calibration!$C$11</f>
        <v>400.4364401955616</v>
      </c>
      <c r="R30" s="3">
        <f>'7E'!K203</f>
        <v>711.90882342227769</v>
      </c>
      <c r="S30" s="3">
        <f>'7E'!L203</f>
        <v>584.40093174730305</v>
      </c>
      <c r="T30" s="3">
        <f t="shared" si="4"/>
        <v>1.7639831397684751</v>
      </c>
    </row>
    <row r="31" spans="1:20" x14ac:dyDescent="0.25">
      <c r="A31" s="3">
        <f t="shared" si="0"/>
        <v>4.833333333333333</v>
      </c>
      <c r="B31" s="3">
        <f>AVERAGE('10E'!$J30:$J60) + Calibration!$C$11</f>
        <v>401.53684975733177</v>
      </c>
      <c r="C31" s="2">
        <f>'10E'!K60</f>
        <v>475.29252370072885</v>
      </c>
      <c r="D31" s="2">
        <f>'10E'!L60</f>
        <v>601.70405593044075</v>
      </c>
      <c r="E31" s="3">
        <f t="shared" si="1"/>
        <v>0.41770562112311865</v>
      </c>
      <c r="G31" s="3">
        <f>AVERAGE('9E'!$J30:$J60) + Calibration!$C$11</f>
        <v>396.72356197246074</v>
      </c>
      <c r="H31" s="3">
        <f>'9E'!K60</f>
        <v>485.50325407871355</v>
      </c>
      <c r="I31" s="3">
        <f>'9E'!L60</f>
        <v>599.48463185878495</v>
      </c>
      <c r="J31" s="3">
        <f t="shared" si="2"/>
        <v>0.50279218467749431</v>
      </c>
      <c r="L31" s="3">
        <f>AVERAGE('8E'!$J30:$J60) + Calibration!$C$11</f>
        <v>400.04286126044684</v>
      </c>
      <c r="M31" s="3">
        <f>'8E'!K60</f>
        <v>649.59906408973984</v>
      </c>
      <c r="N31" s="3">
        <f>'8E'!L60</f>
        <v>597.92286515279159</v>
      </c>
      <c r="O31" s="3">
        <f t="shared" si="3"/>
        <v>1.4133289431798204</v>
      </c>
      <c r="Q31" s="3">
        <f>AVERAGE('7E'!$J174:$J204) + Calibration!$C$11</f>
        <v>400.53483382491521</v>
      </c>
      <c r="R31" s="3">
        <f>'7E'!K204</f>
        <v>717.33583969116864</v>
      </c>
      <c r="S31" s="3">
        <f>'7E'!L204</f>
        <v>586.37376410432751</v>
      </c>
      <c r="T31" s="3">
        <f t="shared" si="4"/>
        <v>1.7941610977529254</v>
      </c>
    </row>
    <row r="32" spans="1:20" x14ac:dyDescent="0.25">
      <c r="A32" s="3">
        <f t="shared" si="0"/>
        <v>4.9166666666666661</v>
      </c>
      <c r="B32" s="3">
        <f>AVERAGE('10E'!$J31:$J61) + Calibration!$C$11</f>
        <v>401.20150574949542</v>
      </c>
      <c r="C32" s="2">
        <f>'10E'!K61</f>
        <v>475.49350688334431</v>
      </c>
      <c r="D32" s="2">
        <f>'10E'!L61</f>
        <v>600.59431923461932</v>
      </c>
      <c r="E32" s="3">
        <f t="shared" si="1"/>
        <v>0.4207430400799953</v>
      </c>
      <c r="G32" s="3">
        <f>AVERAGE('9E'!$J31:$J61) + Calibration!$C$11</f>
        <v>396.22556667698547</v>
      </c>
      <c r="H32" s="3">
        <f>'9E'!K61</f>
        <v>492.85985120819043</v>
      </c>
      <c r="I32" s="3">
        <f>'9E'!L61</f>
        <v>599.03255663862501</v>
      </c>
      <c r="J32" s="3">
        <f t="shared" si="2"/>
        <v>0.54727564245257321</v>
      </c>
      <c r="L32" s="3">
        <f>AVERAGE('8E'!$J31:$J61) + Calibration!$C$11</f>
        <v>400.34607613793384</v>
      </c>
      <c r="M32" s="3">
        <f>'8E'!K61</f>
        <v>620.93655718923696</v>
      </c>
      <c r="N32" s="3">
        <f>'8E'!L61</f>
        <v>598.37494448295047</v>
      </c>
      <c r="O32" s="3">
        <f t="shared" si="3"/>
        <v>1.2492853630772232</v>
      </c>
      <c r="Q32" s="3">
        <f>AVERAGE('7E'!$J175:$J205) + Calibration!$C$11</f>
        <v>400.66535698622744</v>
      </c>
      <c r="R32" s="3">
        <f>'7E'!K205</f>
        <v>702.38145837710283</v>
      </c>
      <c r="S32" s="3">
        <f>'7E'!L205</f>
        <v>588.59313885599647</v>
      </c>
      <c r="T32" s="3">
        <f t="shared" si="4"/>
        <v>1.7087297125240906</v>
      </c>
    </row>
    <row r="33" spans="1:20" x14ac:dyDescent="0.25">
      <c r="A33" s="3">
        <f t="shared" si="0"/>
        <v>4.9999999999999991</v>
      </c>
      <c r="B33" s="3">
        <f>AVERAGE('10E'!$J32:$J62) + Calibration!$C$11</f>
        <v>400.88825144749529</v>
      </c>
      <c r="C33" s="2">
        <f>'10E'!K62</f>
        <v>473.76491322535901</v>
      </c>
      <c r="D33" s="2">
        <f>'10E'!L62</f>
        <v>599.27914835325635</v>
      </c>
      <c r="E33" s="3">
        <f t="shared" si="1"/>
        <v>0.4127274505913075</v>
      </c>
      <c r="G33" s="3">
        <f>AVERAGE('9E'!$J32:$J62) + Calibration!$C$11</f>
        <v>396.12717284682725</v>
      </c>
      <c r="H33" s="3">
        <f>'9E'!K62</f>
        <v>485.06107982100099</v>
      </c>
      <c r="I33" s="3">
        <f>'9E'!L62</f>
        <v>598.37494448295047</v>
      </c>
      <c r="J33" s="3">
        <f t="shared" si="2"/>
        <v>0.50366556042945032</v>
      </c>
      <c r="L33" s="3">
        <f>AVERAGE('8E'!$J32:$J62) + Calibration!$C$11</f>
        <v>400.32398763692487</v>
      </c>
      <c r="M33" s="3">
        <f>'8E'!K62</f>
        <v>516.53756433733804</v>
      </c>
      <c r="N33" s="3">
        <f>'8E'!L62</f>
        <v>598.82701970311052</v>
      </c>
      <c r="O33" s="3">
        <f t="shared" si="3"/>
        <v>0.65816040506712847</v>
      </c>
      <c r="Q33" s="3">
        <f>AVERAGE('7E'!$J176:$J206) + Calibration!$C$11</f>
        <v>400.94849160905619</v>
      </c>
      <c r="R33" s="3">
        <f>'7E'!K206</f>
        <v>757.05327387239322</v>
      </c>
      <c r="S33" s="3">
        <f>'7E'!L206</f>
        <v>589.94946726644912</v>
      </c>
      <c r="T33" s="3">
        <f t="shared" si="4"/>
        <v>2.0167528992328676</v>
      </c>
    </row>
    <row r="34" spans="1:20" x14ac:dyDescent="0.25">
      <c r="A34" s="3">
        <f t="shared" si="0"/>
        <v>5.0833333333333321</v>
      </c>
      <c r="B34" s="3">
        <f>AVERAGE('10E'!$J33:$J63) + Calibration!$C$11</f>
        <v>400.73764823232955</v>
      </c>
      <c r="C34" s="2">
        <f>'10E'!K63</f>
        <v>469.62431233675551</v>
      </c>
      <c r="D34" s="2">
        <f>'10E'!L63</f>
        <v>601.04644377476632</v>
      </c>
      <c r="E34" s="3">
        <f t="shared" si="1"/>
        <v>0.39013062017332278</v>
      </c>
      <c r="G34" s="3">
        <f>AVERAGE('9E'!$J33:$J63) + Calibration!$C$11</f>
        <v>395.7597007126642</v>
      </c>
      <c r="H34" s="3">
        <f>'9E'!K63</f>
        <v>499.81442971262823</v>
      </c>
      <c r="I34" s="3">
        <f>'9E'!L63</f>
        <v>599.93675639893183</v>
      </c>
      <c r="J34" s="3">
        <f t="shared" si="2"/>
        <v>0.58930036001140573</v>
      </c>
      <c r="L34" s="3">
        <f>AVERAGE('8E'!$J33:$J63) + Calibration!$C$11</f>
        <v>400.43242229722802</v>
      </c>
      <c r="M34" s="3">
        <f>'8E'!K63</f>
        <v>512.19597624613391</v>
      </c>
      <c r="N34" s="3">
        <f>'8E'!L63</f>
        <v>599.03255663862501</v>
      </c>
      <c r="O34" s="3">
        <f t="shared" si="3"/>
        <v>0.63295828273472499</v>
      </c>
      <c r="Q34" s="3">
        <f>AVERAGE('7E'!$J177:$J207) + Calibration!$C$11</f>
        <v>401.18544078271162</v>
      </c>
      <c r="R34" s="3">
        <f>'7E'!K207</f>
        <v>755.76690271194354</v>
      </c>
      <c r="S34" s="3">
        <f>'7E'!L207</f>
        <v>588.18217184493915</v>
      </c>
      <c r="T34" s="3">
        <f t="shared" si="4"/>
        <v>2.0081257735853524</v>
      </c>
    </row>
    <row r="35" spans="1:20" x14ac:dyDescent="0.25">
      <c r="A35" s="3">
        <f t="shared" si="0"/>
        <v>5.1666666666666652</v>
      </c>
      <c r="B35" s="3">
        <f>AVERAGE('10E'!$J34:$J64) + Calibration!$C$11</f>
        <v>400.3782082803516</v>
      </c>
      <c r="C35" s="2">
        <f>'10E'!K64</f>
        <v>480.07628604964572</v>
      </c>
      <c r="D35" s="2">
        <f>'10E'!L64</f>
        <v>600.79985206013498</v>
      </c>
      <c r="E35" s="3">
        <f t="shared" si="1"/>
        <v>0.4513596486487248</v>
      </c>
      <c r="G35" s="3">
        <f>AVERAGE('9E'!$J34:$J64) + Calibration!$C$11</f>
        <v>395.48861516633133</v>
      </c>
      <c r="H35" s="3">
        <f>'9E'!K64</f>
        <v>482.00591113006942</v>
      </c>
      <c r="I35" s="3">
        <f>'9E'!L64</f>
        <v>599.48463185878495</v>
      </c>
      <c r="J35" s="3">
        <f t="shared" si="2"/>
        <v>0.48997939977011357</v>
      </c>
      <c r="L35" s="3">
        <f>AVERAGE('8E'!$J34:$J64) + Calibration!$C$11</f>
        <v>400.13924804908152</v>
      </c>
      <c r="M35" s="3">
        <f>'8E'!K64</f>
        <v>512.83918594627016</v>
      </c>
      <c r="N35" s="3">
        <f>'8E'!L64</f>
        <v>598.58042798847907</v>
      </c>
      <c r="O35" s="3">
        <f t="shared" si="3"/>
        <v>0.63826137086089862</v>
      </c>
      <c r="Q35" s="3">
        <f>AVERAGE('7E'!$J178:$J208) + Calibration!$C$11</f>
        <v>401.46656715918954</v>
      </c>
      <c r="R35" s="3">
        <f>'7E'!K208</f>
        <v>709.97924658167699</v>
      </c>
      <c r="S35" s="3">
        <f>'7E'!L208</f>
        <v>589.94946726644912</v>
      </c>
      <c r="T35" s="3">
        <f t="shared" si="4"/>
        <v>1.7472212440418553</v>
      </c>
    </row>
    <row r="36" spans="1:20" x14ac:dyDescent="0.25">
      <c r="A36" s="3">
        <f t="shared" ref="A36:A68" si="5">1/12+A35</f>
        <v>5.2499999999999982</v>
      </c>
      <c r="B36" s="3">
        <f>AVERAGE('10E'!$J35:$J65) + Calibration!$C$11</f>
        <v>400.0850340322051</v>
      </c>
      <c r="C36" s="2">
        <f>'10E'!K65</f>
        <v>483.97569184316671</v>
      </c>
      <c r="D36" s="2">
        <f>'10E'!L65</f>
        <v>599.93675639893183</v>
      </c>
      <c r="E36" s="3">
        <f t="shared" si="1"/>
        <v>0.47510377783608876</v>
      </c>
      <c r="G36" s="3">
        <f>AVERAGE('9E'!$J35:$J65) + Calibration!$C$11</f>
        <v>395.10909375486784</v>
      </c>
      <c r="H36" s="3">
        <f>'9E'!K65</f>
        <v>499.61344251002754</v>
      </c>
      <c r="I36" s="3">
        <f>'9E'!L65</f>
        <v>597.92286515279159</v>
      </c>
      <c r="J36" s="3">
        <f t="shared" si="2"/>
        <v>0.59184672273947692</v>
      </c>
      <c r="L36" s="3">
        <f>AVERAGE('8E'!$J35:$J65) + Calibration!$C$11</f>
        <v>400.0087248877694</v>
      </c>
      <c r="M36" s="3">
        <f>'8E'!K65</f>
        <v>503.95503060123167</v>
      </c>
      <c r="N36" s="3">
        <f>'8E'!L65</f>
        <v>597.71733232727604</v>
      </c>
      <c r="O36" s="3">
        <f t="shared" si="3"/>
        <v>0.58868631889685796</v>
      </c>
      <c r="Q36" s="3">
        <f>AVERAGE('7E'!$J179:$J209) + Calibration!$C$11</f>
        <v>401.68343607818684</v>
      </c>
      <c r="R36" s="3">
        <f>'7E'!K209</f>
        <v>698.0398702858987</v>
      </c>
      <c r="S36" s="3">
        <f>'7E'!L209</f>
        <v>589.04526750614218</v>
      </c>
      <c r="T36" s="3">
        <f t="shared" si="4"/>
        <v>1.6783759378236569</v>
      </c>
    </row>
    <row r="37" spans="1:20" x14ac:dyDescent="0.25">
      <c r="A37" s="3">
        <f t="shared" si="5"/>
        <v>5.3333333333333313</v>
      </c>
      <c r="B37" s="3">
        <f>AVERAGE('10E'!$J36:$J66) + Calibration!$C$11</f>
        <v>399.98664020204689</v>
      </c>
      <c r="C37" s="2">
        <f>'10E'!K66</f>
        <v>477.22210054132961</v>
      </c>
      <c r="D37" s="2">
        <f>'10E'!L66</f>
        <v>599.27914835325635</v>
      </c>
      <c r="E37" s="3">
        <f t="shared" si="1"/>
        <v>0.43741293664415482</v>
      </c>
      <c r="G37" s="3">
        <f>AVERAGE('9E'!$J36:$J66) + Calibration!$C$11</f>
        <v>394.45848679707143</v>
      </c>
      <c r="H37" s="3">
        <f>'9E'!K66</f>
        <v>498.72904575477935</v>
      </c>
      <c r="I37" s="3">
        <f>'9E'!L66</f>
        <v>597.71733232727604</v>
      </c>
      <c r="J37" s="3">
        <f t="shared" si="2"/>
        <v>0.59052268477282788</v>
      </c>
      <c r="L37" s="3">
        <f>AVERAGE('8E'!$J36:$J66) + Calibration!$C$11</f>
        <v>400.14928867842201</v>
      </c>
      <c r="M37" s="3">
        <f>'8E'!K66</f>
        <v>514.80897067935268</v>
      </c>
      <c r="N37" s="3">
        <f>'8E'!L66</f>
        <v>598.37494448295047</v>
      </c>
      <c r="O37" s="3">
        <f t="shared" si="3"/>
        <v>0.64936012549669997</v>
      </c>
      <c r="Q37" s="3">
        <f>AVERAGE('7E'!$J180:$J210) + Calibration!$C$11</f>
        <v>401.75974261216334</v>
      </c>
      <c r="R37" s="3">
        <f>'7E'!K210</f>
        <v>674.56319259917484</v>
      </c>
      <c r="S37" s="3">
        <f>'7E'!L210</f>
        <v>588.38765535046775</v>
      </c>
      <c r="T37" s="3">
        <f t="shared" si="4"/>
        <v>1.5449866895502173</v>
      </c>
    </row>
    <row r="38" spans="1:20" x14ac:dyDescent="0.25">
      <c r="A38" s="3">
        <f t="shared" si="5"/>
        <v>5.4166666666666643</v>
      </c>
      <c r="B38" s="3">
        <f>AVERAGE('10E'!$J37:$J67) + Calibration!$C$11</f>
        <v>399.73563350474024</v>
      </c>
      <c r="C38" s="2">
        <f>'10E'!K67</f>
        <v>479.19188527441213</v>
      </c>
      <c r="D38" s="2">
        <f>'10E'!L67</f>
        <v>600.79985206013498</v>
      </c>
      <c r="E38" s="3">
        <f t="shared" si="1"/>
        <v>0.44999009870123952</v>
      </c>
      <c r="G38" s="3">
        <f>AVERAGE('9E'!$J37:$J67) + Calibration!$C$11</f>
        <v>393.9705323317412</v>
      </c>
      <c r="H38" s="3">
        <f>'9E'!K67</f>
        <v>484.17667904576734</v>
      </c>
      <c r="I38" s="3">
        <f>'9E'!L67</f>
        <v>593.48406632946694</v>
      </c>
      <c r="J38" s="3">
        <f t="shared" si="2"/>
        <v>0.51087072394216393</v>
      </c>
      <c r="L38" s="3">
        <f>AVERAGE('8E'!$J37:$J67) + Calibration!$C$11</f>
        <v>400.23563463691175</v>
      </c>
      <c r="M38" s="3">
        <f>'8E'!K67</f>
        <v>494.18642624113664</v>
      </c>
      <c r="N38" s="3">
        <f>'8E'!L67</f>
        <v>598.16946097742186</v>
      </c>
      <c r="O38" s="3">
        <f t="shared" si="3"/>
        <v>0.53207803093452322</v>
      </c>
      <c r="Q38" s="3">
        <f>AVERAGE('7E'!$J181:$J211) + Calibration!$C$11</f>
        <v>402.03082835930081</v>
      </c>
      <c r="R38" s="3">
        <f>'7E'!K211</f>
        <v>730.36059592481058</v>
      </c>
      <c r="S38" s="3">
        <f>'7E'!L211</f>
        <v>586.62035581895896</v>
      </c>
      <c r="T38" s="3">
        <f t="shared" si="4"/>
        <v>1.859452733079368</v>
      </c>
    </row>
    <row r="39" spans="1:20" x14ac:dyDescent="0.25">
      <c r="A39" s="3">
        <f t="shared" si="5"/>
        <v>5.4999999999999973</v>
      </c>
      <c r="B39" s="3">
        <f>AVERAGE('10E'!$J38:$J68) + Calibration!$C$11</f>
        <v>399.3982810497485</v>
      </c>
      <c r="C39" s="2">
        <f>'10E'!K68</f>
        <v>477.90551411396245</v>
      </c>
      <c r="D39" s="2">
        <f>'10E'!L68</f>
        <v>599.48463185878495</v>
      </c>
      <c r="E39" s="3">
        <f t="shared" si="1"/>
        <v>0.4446154552788909</v>
      </c>
      <c r="G39" s="3">
        <f>AVERAGE('9E'!$J38:$J68) + Calibration!$C$11</f>
        <v>393.64522875244074</v>
      </c>
      <c r="H39" s="3">
        <f>'9E'!K68</f>
        <v>478.1065013165632</v>
      </c>
      <c r="I39" s="3">
        <f>'9E'!L68</f>
        <v>596.60764495144156</v>
      </c>
      <c r="J39" s="3">
        <f t="shared" si="2"/>
        <v>0.4783353799237326</v>
      </c>
      <c r="L39" s="3">
        <f>AVERAGE('8E'!$J38:$J68) + Calibration!$C$11</f>
        <v>400.24567426222933</v>
      </c>
      <c r="M39" s="3">
        <f>'8E'!K68</f>
        <v>490.93027034760451</v>
      </c>
      <c r="N39" s="3">
        <f>'8E'!L68</f>
        <v>597.71733232727604</v>
      </c>
      <c r="O39" s="3">
        <f t="shared" si="3"/>
        <v>0.51358035943391855</v>
      </c>
      <c r="Q39" s="3">
        <f>AVERAGE('7E'!$J182:$J212) + Calibration!$C$11</f>
        <v>402.20352007547558</v>
      </c>
      <c r="R39" s="3">
        <f>'7E'!K212</f>
        <v>687.58794883281678</v>
      </c>
      <c r="S39" s="3">
        <f>'7E'!L212</f>
        <v>589.04526750614218</v>
      </c>
      <c r="T39" s="3">
        <f t="shared" si="4"/>
        <v>1.6162374187568995</v>
      </c>
    </row>
    <row r="40" spans="1:20" x14ac:dyDescent="0.25">
      <c r="A40" s="3">
        <f t="shared" si="5"/>
        <v>5.5833333333333304</v>
      </c>
      <c r="B40" s="3">
        <f>AVERAGE('10E'!$J39:$J69) + Calibration!$C$11</f>
        <v>399.37619254873948</v>
      </c>
      <c r="C40" s="2">
        <f>'10E'!K69</f>
        <v>478.1065013165632</v>
      </c>
      <c r="D40" s="2">
        <f>'10E'!L69</f>
        <v>600.14224401445938</v>
      </c>
      <c r="E40" s="3">
        <f t="shared" si="1"/>
        <v>0.44587881537516372</v>
      </c>
      <c r="G40" s="3">
        <f>AVERAGE('9E'!$J39:$J69) + Calibration!$C$11</f>
        <v>393.44040890993932</v>
      </c>
      <c r="H40" s="3">
        <f>'9E'!K69</f>
        <v>477.02111735871415</v>
      </c>
      <c r="I40" s="3">
        <f>'9E'!L69</f>
        <v>597.2652571071161</v>
      </c>
      <c r="J40" s="3">
        <f t="shared" si="2"/>
        <v>0.47334842012695433</v>
      </c>
      <c r="L40" s="3">
        <f>AVERAGE('8E'!$J39:$J69) + Calibration!$C$11</f>
        <v>400.21153788955183</v>
      </c>
      <c r="M40" s="3">
        <f>'8E'!K69</f>
        <v>503.51280408371088</v>
      </c>
      <c r="N40" s="3">
        <f>'8E'!L69</f>
        <v>598.82701970311052</v>
      </c>
      <c r="O40" s="3">
        <f t="shared" si="3"/>
        <v>0.58503322187185769</v>
      </c>
      <c r="Q40" s="3">
        <f>AVERAGE('7E'!$J183:$J213) + Calibration!$C$11</f>
        <v>402.31195453497429</v>
      </c>
      <c r="R40" s="3">
        <f>'7E'!K213</f>
        <v>744.91291439399947</v>
      </c>
      <c r="S40" s="3">
        <f>'7E'!L213</f>
        <v>587.07243514911784</v>
      </c>
      <c r="T40" s="3">
        <f t="shared" si="4"/>
        <v>1.9402757657006298</v>
      </c>
    </row>
    <row r="41" spans="1:20" x14ac:dyDescent="0.25">
      <c r="A41" s="3">
        <f t="shared" si="5"/>
        <v>5.6666666666666634</v>
      </c>
      <c r="B41" s="3">
        <f>AVERAGE('10E'!$J40:$J70) + Calibration!$C$11</f>
        <v>399.33402379307239</v>
      </c>
      <c r="C41" s="2">
        <f>'10E'!K70</f>
        <v>481.36270142993317</v>
      </c>
      <c r="D41" s="2">
        <f>'10E'!L70</f>
        <v>601.25193139029386</v>
      </c>
      <c r="E41" s="3">
        <f t="shared" si="1"/>
        <v>0.46455869644020042</v>
      </c>
      <c r="G41" s="3">
        <f>AVERAGE('9E'!$J40:$J70) + Calibration!$C$11</f>
        <v>393.36611102392277</v>
      </c>
      <c r="H41" s="3">
        <f>'9E'!K70</f>
        <v>479.19188527441213</v>
      </c>
      <c r="I41" s="3">
        <f>'9E'!L70</f>
        <v>595.95003279576724</v>
      </c>
      <c r="J41" s="3">
        <f t="shared" si="2"/>
        <v>0.48606305691391022</v>
      </c>
      <c r="L41" s="3">
        <f>AVERAGE('8E'!$J40:$J70) + Calibration!$C$11</f>
        <v>400.33001197436823</v>
      </c>
      <c r="M41" s="3">
        <f>'8E'!K70</f>
        <v>544.95887614275853</v>
      </c>
      <c r="N41" s="3">
        <f>'8E'!L70</f>
        <v>599.27914835325635</v>
      </c>
      <c r="O41" s="3">
        <f t="shared" si="3"/>
        <v>0.819086672384708</v>
      </c>
      <c r="Q41" s="3">
        <f>AVERAGE('7E'!$J184:$J214) + Calibration!$C$11</f>
        <v>402.31195453497429</v>
      </c>
      <c r="R41" s="3">
        <f>'7E'!K214</f>
        <v>724.73259647330428</v>
      </c>
      <c r="S41" s="3">
        <f>'7E'!L214</f>
        <v>585.51066844312447</v>
      </c>
      <c r="T41" s="3">
        <f t="shared" si="4"/>
        <v>1.8259871722834635</v>
      </c>
    </row>
    <row r="42" spans="1:20" x14ac:dyDescent="0.25">
      <c r="A42" s="3">
        <f t="shared" si="5"/>
        <v>5.7499999999999964</v>
      </c>
      <c r="B42" s="3">
        <f>AVERAGE('10E'!$J41:$J71) + Calibration!$C$11</f>
        <v>399.28984659024991</v>
      </c>
      <c r="C42" s="2">
        <f>'10E'!K71</f>
        <v>482.6490685703975</v>
      </c>
      <c r="D42" s="2">
        <f>'10E'!L71</f>
        <v>603.26582263643411</v>
      </c>
      <c r="E42" s="3">
        <f t="shared" si="1"/>
        <v>0.47209406045532681</v>
      </c>
      <c r="G42" s="3">
        <f>AVERAGE('9E'!$J41:$J71) + Calibration!$C$11</f>
        <v>393.13719403245238</v>
      </c>
      <c r="H42" s="3">
        <f>'9E'!K71</f>
        <v>483.09129508791841</v>
      </c>
      <c r="I42" s="3">
        <f>'9E'!L71</f>
        <v>595.49795757560719</v>
      </c>
      <c r="J42" s="3">
        <f t="shared" si="2"/>
        <v>0.50944329629176999</v>
      </c>
      <c r="L42" s="3">
        <f>AVERAGE('8E'!$J41:$J71) + Calibration!$C$11</f>
        <v>400.46053493487585</v>
      </c>
      <c r="M42" s="3">
        <f>'8E'!K71</f>
        <v>534.34608291989684</v>
      </c>
      <c r="N42" s="3">
        <f>'8E'!L71</f>
        <v>599.03255663862501</v>
      </c>
      <c r="O42" s="3">
        <f t="shared" si="3"/>
        <v>0.7582433050969215</v>
      </c>
      <c r="Q42" s="3">
        <f>AVERAGE('7E'!$J185:$J215) + Calibration!$C$11</f>
        <v>402.50673495296263</v>
      </c>
      <c r="R42" s="3">
        <f>'7E'!K215</f>
        <v>661.98061062324552</v>
      </c>
      <c r="S42" s="3">
        <f>'7E'!L215</f>
        <v>586.16823127881196</v>
      </c>
      <c r="T42" s="3">
        <f t="shared" si="4"/>
        <v>1.4694963872915887</v>
      </c>
    </row>
    <row r="43" spans="1:20" x14ac:dyDescent="0.25">
      <c r="A43" s="3">
        <f t="shared" si="5"/>
        <v>5.8333333333333295</v>
      </c>
      <c r="B43" s="3">
        <f>AVERAGE('10E'!$J42:$J72) + Calibration!$C$11</f>
        <v>399.39828104974856</v>
      </c>
      <c r="C43" s="2">
        <f>'10E'!K72</f>
        <v>479.63410777194775</v>
      </c>
      <c r="D43" s="2">
        <f>'10E'!L72</f>
        <v>603.71794717658099</v>
      </c>
      <c r="E43" s="3">
        <f t="shared" si="1"/>
        <v>0.45440511957146229</v>
      </c>
      <c r="G43" s="3">
        <f>AVERAGE('9E'!$J42:$J72) + Calibration!$C$11</f>
        <v>393.14924190412086</v>
      </c>
      <c r="H43" s="3">
        <f>'9E'!K72</f>
        <v>479.19188527441213</v>
      </c>
      <c r="I43" s="3">
        <f>'9E'!L72</f>
        <v>597.71733232727604</v>
      </c>
      <c r="J43" s="3">
        <f t="shared" si="2"/>
        <v>0.48729126683385215</v>
      </c>
      <c r="L43" s="3">
        <f>AVERAGE('8E'!$J42:$J72) + Calibration!$C$11</f>
        <v>400.17740031204704</v>
      </c>
      <c r="M43" s="3">
        <f>'8E'!K72</f>
        <v>507.21118247477864</v>
      </c>
      <c r="N43" s="3">
        <f>'8E'!L72</f>
        <v>598.82701970311052</v>
      </c>
      <c r="O43" s="3">
        <f t="shared" si="3"/>
        <v>0.60617183830157217</v>
      </c>
      <c r="Q43" s="3">
        <f>AVERAGE('7E'!$J186:$J216) + Calibration!$C$11</f>
        <v>402.52681520762076</v>
      </c>
      <c r="R43" s="3">
        <f>'7E'!K216</f>
        <v>741.2145360029316</v>
      </c>
      <c r="S43" s="3">
        <f>'7E'!L216</f>
        <v>587.93553081032087</v>
      </c>
      <c r="T43" s="3">
        <f t="shared" si="4"/>
        <v>1.9181136476381402</v>
      </c>
    </row>
    <row r="44" spans="1:20" x14ac:dyDescent="0.25">
      <c r="A44" s="3">
        <f t="shared" si="5"/>
        <v>5.9166666666666625</v>
      </c>
      <c r="B44" s="3">
        <f>AVERAGE('10E'!$J43:$J73) + Calibration!$C$11</f>
        <v>399.28984638944536</v>
      </c>
      <c r="C44" s="2">
        <f>'10E'!K73</f>
        <v>479.83509095456327</v>
      </c>
      <c r="D44" s="2">
        <f>'10E'!L73</f>
        <v>601.70405593044075</v>
      </c>
      <c r="E44" s="3">
        <f t="shared" si="1"/>
        <v>0.45615746709067995</v>
      </c>
      <c r="G44" s="3">
        <f>AVERAGE('9E'!$J43:$J73) + Calibration!$C$11</f>
        <v>392.97454153998615</v>
      </c>
      <c r="H44" s="3">
        <f>'9E'!K73</f>
        <v>486.34744696146532</v>
      </c>
      <c r="I44" s="3">
        <f>'9E'!L73</f>
        <v>600.79985206013498</v>
      </c>
      <c r="J44" s="3">
        <f t="shared" si="2"/>
        <v>0.52880524805564233</v>
      </c>
      <c r="L44" s="3">
        <f>AVERAGE('8E'!$J43:$J73) + Calibration!$C$11</f>
        <v>400.42840580452634</v>
      </c>
      <c r="M44" s="3">
        <f>'8E'!K73</f>
        <v>514.56777960425563</v>
      </c>
      <c r="N44" s="3">
        <f>'8E'!L73</f>
        <v>597.05972017160161</v>
      </c>
      <c r="O44" s="3">
        <f t="shared" si="3"/>
        <v>0.64641342799211121</v>
      </c>
      <c r="Q44" s="3">
        <f>AVERAGE('7E'!$J187:$J217) + Calibration!$C$11</f>
        <v>402.3420744149501</v>
      </c>
      <c r="R44" s="3">
        <f>'7E'!K217</f>
        <v>651.56884480283702</v>
      </c>
      <c r="S44" s="3">
        <f>'7E'!L217</f>
        <v>587.73004319479332</v>
      </c>
      <c r="T44" s="3">
        <f t="shared" si="4"/>
        <v>1.4114632455975402</v>
      </c>
    </row>
    <row r="45" spans="1:20" x14ac:dyDescent="0.25">
      <c r="A45" s="3">
        <f t="shared" si="5"/>
        <v>5.9999999999999956</v>
      </c>
      <c r="B45" s="3">
        <f>AVERAGE('10E'!$J44:$J74) + Calibration!$C$11</f>
        <v>399.21354126110066</v>
      </c>
      <c r="C45" s="2">
        <f>'10E'!K74</f>
        <v>477.22210054132961</v>
      </c>
      <c r="D45" s="2">
        <f>'10E'!L74</f>
        <v>602.36166808611529</v>
      </c>
      <c r="E45" s="3">
        <f t="shared" si="1"/>
        <v>0.44179128146906138</v>
      </c>
      <c r="G45" s="3">
        <f>AVERAGE('9E'!$J44:$J74) + Calibration!$C$11</f>
        <v>392.81188904751991</v>
      </c>
      <c r="H45" s="3">
        <f>'9E'!K74</f>
        <v>477.66432303886529</v>
      </c>
      <c r="I45" s="3">
        <f>'9E'!L74</f>
        <v>599.03255663862501</v>
      </c>
      <c r="J45" s="3">
        <f t="shared" si="2"/>
        <v>0.48055067155055647</v>
      </c>
      <c r="L45" s="3">
        <f>AVERAGE('8E'!$J44:$J74) + Calibration!$C$11</f>
        <v>400.79788638584478</v>
      </c>
      <c r="M45" s="3">
        <f>'8E'!K74</f>
        <v>544.31567046260739</v>
      </c>
      <c r="N45" s="3">
        <f>'8E'!L74</f>
        <v>596.36105323681022</v>
      </c>
      <c r="O45" s="3">
        <f t="shared" si="3"/>
        <v>0.81279421547966979</v>
      </c>
      <c r="Q45" s="3">
        <f>AVERAGE('7E'!$J188:$J218) + Calibration!$C$11</f>
        <v>402.29789721212762</v>
      </c>
      <c r="R45" s="3">
        <f>'7E'!K218</f>
        <v>643.08670808283762</v>
      </c>
      <c r="S45" s="3">
        <f>'7E'!L218</f>
        <v>589.94946726644912</v>
      </c>
      <c r="T45" s="3">
        <f t="shared" si="4"/>
        <v>1.3636759645289813</v>
      </c>
    </row>
    <row r="46" spans="1:20" x14ac:dyDescent="0.25">
      <c r="A46" s="3">
        <f t="shared" si="5"/>
        <v>6.0833333333333286</v>
      </c>
      <c r="B46" s="3">
        <f>AVERAGE('10E'!$J45:$J75) + Calibration!$C$11</f>
        <v>399.07297747044805</v>
      </c>
      <c r="C46" s="2">
        <f>'10E'!K75</f>
        <v>474.850297183208</v>
      </c>
      <c r="D46" s="2">
        <f>'10E'!L75</f>
        <v>608.15674599990564</v>
      </c>
      <c r="E46" s="3">
        <f t="shared" si="1"/>
        <v>0.42915494775296825</v>
      </c>
      <c r="G46" s="3">
        <f>AVERAGE('9E'!$J45:$J75) + Calibration!$C$11</f>
        <v>392.59502012852261</v>
      </c>
      <c r="H46" s="3">
        <f>'9E'!K75</f>
        <v>485.06107982100099</v>
      </c>
      <c r="I46" s="3">
        <f>'9E'!L75</f>
        <v>602.36166808611529</v>
      </c>
      <c r="J46" s="3">
        <f t="shared" si="2"/>
        <v>0.52366944577437213</v>
      </c>
      <c r="L46" s="3">
        <f>AVERAGE('8E'!$J45:$J75) + Calibration!$C$11</f>
        <v>400.90632084534349</v>
      </c>
      <c r="M46" s="3">
        <f>'8E'!K75</f>
        <v>534.54711434233536</v>
      </c>
      <c r="N46" s="3">
        <f>'8E'!L75</f>
        <v>606.14285886376445</v>
      </c>
      <c r="O46" s="3">
        <f t="shared" si="3"/>
        <v>0.75685717003803332</v>
      </c>
      <c r="Q46" s="3">
        <f>AVERAGE('7E'!$J189:$J219) + Calibration!$C$11</f>
        <v>402.49267763011591</v>
      </c>
      <c r="R46" s="3">
        <f>'7E'!K219</f>
        <v>671.74921498334049</v>
      </c>
      <c r="S46" s="3">
        <f>'7E'!L219</f>
        <v>591.51123397244248</v>
      </c>
      <c r="T46" s="3">
        <f t="shared" si="4"/>
        <v>1.5248992133527601</v>
      </c>
    </row>
    <row r="47" spans="1:20" x14ac:dyDescent="0.25">
      <c r="A47" s="3">
        <f t="shared" si="5"/>
        <v>6.1666666666666616</v>
      </c>
      <c r="B47" s="3">
        <f>AVERAGE('10E'!$J46:$J76) + Calibration!$C$11</f>
        <v>399.06293684110761</v>
      </c>
      <c r="C47" s="2">
        <f>'10E'!K76</f>
        <v>475.05133262563163</v>
      </c>
      <c r="D47" s="2">
        <f>'10E'!L76</f>
        <v>605.69073021361851</v>
      </c>
      <c r="E47" s="3">
        <f t="shared" si="1"/>
        <v>0.43035034950237266</v>
      </c>
      <c r="G47" s="3">
        <f>AVERAGE('9E'!$J46:$J76) + Calibration!$C$11</f>
        <v>392.3359822530536</v>
      </c>
      <c r="H47" s="3">
        <f>'9E'!K76</f>
        <v>495.27185843880864</v>
      </c>
      <c r="I47" s="3">
        <f>'9E'!L76</f>
        <v>600.38883572909072</v>
      </c>
      <c r="J47" s="3">
        <f t="shared" si="2"/>
        <v>0.58296388330775339</v>
      </c>
      <c r="L47" s="3">
        <f>AVERAGE('8E'!$J46:$J76) + Calibration!$C$11</f>
        <v>400.99266680383312</v>
      </c>
      <c r="M47" s="3">
        <f>'8E'!K76</f>
        <v>564.49598838330257</v>
      </c>
      <c r="N47" s="3">
        <f>'8E'!L76</f>
        <v>604.82763455241547</v>
      </c>
      <c r="O47" s="3">
        <f t="shared" si="3"/>
        <v>0.92597969545310443</v>
      </c>
      <c r="Q47" s="3">
        <f>AVERAGE('7E'!$J190:$J220) + Calibration!$C$11</f>
        <v>402.69749867744463</v>
      </c>
      <c r="R47" s="3">
        <f>'7E'!K220</f>
        <v>657.43803934942594</v>
      </c>
      <c r="S47" s="3">
        <f>'7E'!L220</f>
        <v>593.73065804409828</v>
      </c>
      <c r="T47" s="3">
        <f t="shared" si="4"/>
        <v>1.4426897630721871</v>
      </c>
    </row>
    <row r="48" spans="1:20" x14ac:dyDescent="0.25">
      <c r="A48" s="3">
        <f t="shared" si="5"/>
        <v>6.2499999999999947</v>
      </c>
      <c r="B48" s="3">
        <f>AVERAGE('10E'!$J47:$J77) + Calibration!$C$11</f>
        <v>398.82397942110134</v>
      </c>
      <c r="C48" s="2">
        <f>'10E'!K77</f>
        <v>475.05133262563163</v>
      </c>
      <c r="D48" s="2">
        <f>'10E'!L77</f>
        <v>604.58104283778414</v>
      </c>
      <c r="E48" s="3">
        <f t="shared" si="1"/>
        <v>0.43170365362406371</v>
      </c>
      <c r="G48" s="3">
        <f>AVERAGE('9E'!$J47:$J77) + Calibration!$C$11</f>
        <v>392.19541866320554</v>
      </c>
      <c r="H48" s="3">
        <f>'9E'!K77</f>
        <v>493.74424796343874</v>
      </c>
      <c r="I48" s="3">
        <f>'9E'!L77</f>
        <v>595.70344108113579</v>
      </c>
      <c r="J48" s="3">
        <f t="shared" si="2"/>
        <v>0.57510852452832684</v>
      </c>
      <c r="L48" s="3">
        <f>AVERAGE('8E'!$J47:$J77) + Calibration!$C$11</f>
        <v>401.00270743317355</v>
      </c>
      <c r="M48" s="3">
        <f>'8E'!K77</f>
        <v>558.86798491181094</v>
      </c>
      <c r="N48" s="3">
        <f>'8E'!L77</f>
        <v>602.36166808611529</v>
      </c>
      <c r="O48" s="3">
        <f t="shared" si="3"/>
        <v>0.89404936945723668</v>
      </c>
      <c r="Q48" s="3">
        <f>AVERAGE('7E'!$J191:$J221) + Calibration!$C$11</f>
        <v>402.82601339160141</v>
      </c>
      <c r="R48" s="3">
        <f>'7E'!K221</f>
        <v>685.01516229207971</v>
      </c>
      <c r="S48" s="3">
        <f>'7E'!L221</f>
        <v>593.48406632946694</v>
      </c>
      <c r="T48" s="3">
        <f t="shared" si="4"/>
        <v>1.5981413688408295</v>
      </c>
    </row>
    <row r="49" spans="1:20" x14ac:dyDescent="0.25">
      <c r="A49" s="3">
        <f t="shared" si="5"/>
        <v>6.3333333333333277</v>
      </c>
      <c r="B49" s="3">
        <f>AVERAGE('10E'!$J48:$J78) + Calibration!$C$11</f>
        <v>398.50871546711852</v>
      </c>
      <c r="C49" s="2">
        <f>'10E'!K78</f>
        <v>474.40812292549538</v>
      </c>
      <c r="D49" s="2">
        <f>'10E'!L78</f>
        <v>604.82763455241547</v>
      </c>
      <c r="E49" s="3">
        <f t="shared" si="1"/>
        <v>0.42984637574606843</v>
      </c>
      <c r="G49" s="3">
        <f>AVERAGE('9E'!$J48:$J78) + Calibration!$C$11</f>
        <v>392.20545808771863</v>
      </c>
      <c r="H49" s="3">
        <f>'9E'!K78</f>
        <v>478.74970699671422</v>
      </c>
      <c r="I49" s="3">
        <f>'9E'!L78</f>
        <v>597.05972017160161</v>
      </c>
      <c r="J49" s="3">
        <f t="shared" si="2"/>
        <v>0.49013204425341833</v>
      </c>
      <c r="L49" s="3">
        <f>AVERAGE('8E'!$J48:$J78) + Calibration!$C$11</f>
        <v>401.05692526533659</v>
      </c>
      <c r="M49" s="3">
        <f>'8E'!K78</f>
        <v>553.88323938027872</v>
      </c>
      <c r="N49" s="3">
        <f>'8E'!L78</f>
        <v>603.9234306821096</v>
      </c>
      <c r="O49" s="3">
        <f t="shared" si="3"/>
        <v>0.86551185892937865</v>
      </c>
      <c r="Q49" s="3">
        <f>AVERAGE('7E'!$J192:$J222) + Calibration!$C$11</f>
        <v>402.78183618877887</v>
      </c>
      <c r="R49" s="3">
        <f>'7E'!K222</f>
        <v>782.01740238182822</v>
      </c>
      <c r="S49" s="3">
        <f>'7E'!L222</f>
        <v>593.03194178932006</v>
      </c>
      <c r="T49" s="3">
        <f t="shared" si="4"/>
        <v>2.1477510713306511</v>
      </c>
    </row>
    <row r="50" spans="1:20" x14ac:dyDescent="0.25">
      <c r="A50" s="3">
        <f t="shared" si="5"/>
        <v>6.4166666666666607</v>
      </c>
      <c r="B50" s="3">
        <f>AVERAGE('10E'!$J49:$J79) + Calibration!$C$11</f>
        <v>398.44445821044241</v>
      </c>
      <c r="C50" s="2">
        <f>'10E'!K79</f>
        <v>473.32273896764633</v>
      </c>
      <c r="D50" s="2">
        <f>'10E'!L79</f>
        <v>602.81374330627523</v>
      </c>
      <c r="E50" s="3">
        <f t="shared" si="1"/>
        <v>0.42406335811292772</v>
      </c>
      <c r="G50" s="3">
        <f>AVERAGE('9E'!$J49:$J79) + Calibration!$C$11</f>
        <v>392.24963529054111</v>
      </c>
      <c r="H50" s="3">
        <f>'9E'!K79</f>
        <v>478.74970699671422</v>
      </c>
      <c r="I50" s="3">
        <f>'9E'!L79</f>
        <v>597.71733232727604</v>
      </c>
      <c r="J50" s="3">
        <f t="shared" si="2"/>
        <v>0.48988185243822852</v>
      </c>
      <c r="L50" s="3">
        <f>AVERAGE('8E'!$J49:$J79) + Calibration!$C$11</f>
        <v>400.9043136030154</v>
      </c>
      <c r="M50" s="3">
        <f>'8E'!K79</f>
        <v>568.8375764745067</v>
      </c>
      <c r="N50" s="3">
        <f>'8E'!L79</f>
        <v>602.81374330627523</v>
      </c>
      <c r="O50" s="3">
        <f t="shared" si="3"/>
        <v>0.95106808906392026</v>
      </c>
      <c r="Q50" s="3">
        <f>AVERAGE('7E'!$J193:$J223) + Calibration!$C$11</f>
        <v>402.56496726978168</v>
      </c>
      <c r="R50" s="3">
        <f>'7E'!K223</f>
        <v>782.2585934569255</v>
      </c>
      <c r="S50" s="3">
        <f>'7E'!L223</f>
        <v>594.14162916515443</v>
      </c>
      <c r="T50" s="3">
        <f t="shared" si="4"/>
        <v>2.1503452342487703</v>
      </c>
    </row>
    <row r="51" spans="1:20" x14ac:dyDescent="0.25">
      <c r="A51" s="3">
        <f t="shared" si="5"/>
        <v>6.4999999999999938</v>
      </c>
      <c r="B51" s="3">
        <f>AVERAGE('10E'!$J50:$J80) + Calibration!$C$11</f>
        <v>398.32598312160326</v>
      </c>
      <c r="C51" s="2">
        <f>'10E'!K80</f>
        <v>474.20713974287992</v>
      </c>
      <c r="D51" s="2">
        <f>'10E'!L80</f>
        <v>599.48463185878495</v>
      </c>
      <c r="E51" s="3">
        <f t="shared" si="1"/>
        <v>0.42974301451513713</v>
      </c>
      <c r="G51" s="3">
        <f>AVERAGE('9E'!$J50:$J80) + Calibration!$C$11</f>
        <v>392.0327663715438</v>
      </c>
      <c r="H51" s="3">
        <f>'9E'!K80</f>
        <v>478.3074844991786</v>
      </c>
      <c r="I51" s="3">
        <f>'9E'!L80</f>
        <v>599.48463185878495</v>
      </c>
      <c r="J51" s="3">
        <f t="shared" si="2"/>
        <v>0.48860559189496633</v>
      </c>
      <c r="L51" s="3">
        <f>AVERAGE('8E'!$J50:$J80) + Calibration!$C$11</f>
        <v>400.81796764452571</v>
      </c>
      <c r="M51" s="3">
        <f>'8E'!K80</f>
        <v>623.99177411999142</v>
      </c>
      <c r="N51" s="3">
        <f>'8E'!L80</f>
        <v>599.6901646843005</v>
      </c>
      <c r="O51" s="3">
        <f t="shared" si="3"/>
        <v>1.2639156890327705</v>
      </c>
      <c r="Q51" s="3">
        <f>AVERAGE('7E'!$J194:$J224) + Calibration!$C$11</f>
        <v>402.38022768193838</v>
      </c>
      <c r="R51" s="3">
        <f>'7E'!K224</f>
        <v>782.2585934569255</v>
      </c>
      <c r="S51" s="3">
        <f>'7E'!L224</f>
        <v>594.14162916515443</v>
      </c>
      <c r="T51" s="3">
        <f t="shared" si="4"/>
        <v>2.1513914827630929</v>
      </c>
    </row>
    <row r="52" spans="1:20" x14ac:dyDescent="0.25">
      <c r="A52" s="3">
        <f t="shared" si="5"/>
        <v>6.5833333333333268</v>
      </c>
      <c r="B52" s="3">
        <f>AVERAGE('10E'!$J51:$J81) + Calibration!$C$11</f>
        <v>398.07497642429661</v>
      </c>
      <c r="C52" s="2">
        <f>'10E'!K81</f>
        <v>473.76491322535901</v>
      </c>
      <c r="D52" s="2">
        <f>'10E'!L81</f>
        <v>601.70405593044075</v>
      </c>
      <c r="E52" s="3">
        <f t="shared" si="1"/>
        <v>0.42866006605160678</v>
      </c>
      <c r="G52" s="3">
        <f>AVERAGE('9E'!$J51:$J81) + Calibration!$C$11</f>
        <v>392.39019908119377</v>
      </c>
      <c r="H52" s="3">
        <f>'9E'!K81</f>
        <v>477.90551411396245</v>
      </c>
      <c r="I52" s="3">
        <f>'9E'!L81</f>
        <v>597.92286515279159</v>
      </c>
      <c r="J52" s="3">
        <f t="shared" si="2"/>
        <v>0.48430481170458661</v>
      </c>
      <c r="L52" s="3">
        <f>AVERAGE('8E'!$J51:$J81) + Calibration!$C$11</f>
        <v>400.6010987255284</v>
      </c>
      <c r="M52" s="3">
        <f>'8E'!K81</f>
        <v>594.68605751935229</v>
      </c>
      <c r="N52" s="3">
        <f>'8E'!L81</f>
        <v>600.14224401445938</v>
      </c>
      <c r="O52" s="3">
        <f t="shared" si="3"/>
        <v>1.0991748014647063</v>
      </c>
      <c r="Q52" s="3">
        <f>AVERAGE('7E'!$J195:$J225) + Calibration!$C$11</f>
        <v>402.20753576495906</v>
      </c>
      <c r="R52" s="3">
        <f>'7E'!K225</f>
        <v>782.01740238182822</v>
      </c>
      <c r="S52" s="3">
        <f>'7E'!L225</f>
        <v>595.49795757560719</v>
      </c>
      <c r="T52" s="3">
        <f t="shared" si="4"/>
        <v>2.1510035467324351</v>
      </c>
    </row>
    <row r="53" spans="1:20" x14ac:dyDescent="0.25">
      <c r="A53" s="3">
        <f t="shared" si="5"/>
        <v>6.6666666666666599</v>
      </c>
      <c r="B53" s="3">
        <f>AVERAGE('10E'!$J52:$J82) + Calibration!$C$11</f>
        <v>397.6412383854975</v>
      </c>
      <c r="C53" s="2">
        <f>'10E'!K82</f>
        <v>474.40812292549538</v>
      </c>
      <c r="D53" s="2">
        <f>'10E'!L82</f>
        <v>604.82763455241547</v>
      </c>
      <c r="E53" s="3">
        <f t="shared" si="1"/>
        <v>0.4347592188375255</v>
      </c>
      <c r="G53" s="3">
        <f>AVERAGE('9E'!$J52:$J82) + Calibration!$C$11</f>
        <v>392.59502012852261</v>
      </c>
      <c r="H53" s="3">
        <f>'9E'!K82</f>
        <v>477.90551411396245</v>
      </c>
      <c r="I53" s="3">
        <f>'9E'!L82</f>
        <v>597.92286515279159</v>
      </c>
      <c r="J53" s="3">
        <f t="shared" si="2"/>
        <v>0.48314483446867612</v>
      </c>
      <c r="L53" s="3">
        <f>AVERAGE('8E'!$J52:$J82) + Calibration!$C$11</f>
        <v>400.48262343588482</v>
      </c>
      <c r="M53" s="3">
        <f>'8E'!K82</f>
        <v>557.13939527381092</v>
      </c>
      <c r="N53" s="3">
        <f>'8E'!L82</f>
        <v>599.48463185878495</v>
      </c>
      <c r="O53" s="3">
        <f t="shared" si="3"/>
        <v>0.8872051556863545</v>
      </c>
      <c r="Q53" s="3">
        <f>AVERAGE('7E'!$J196:$J226) + Calibration!$C$11</f>
        <v>401.9585387196351</v>
      </c>
      <c r="R53" s="3">
        <f>'7E'!K226</f>
        <v>782.2585934569255</v>
      </c>
      <c r="S53" s="3">
        <f>'7E'!L226</f>
        <v>591.92225441348558</v>
      </c>
      <c r="T53" s="3">
        <f t="shared" si="4"/>
        <v>2.1537796630955621</v>
      </c>
    </row>
    <row r="54" spans="1:20" x14ac:dyDescent="0.25">
      <c r="A54" s="3">
        <f t="shared" si="5"/>
        <v>6.7499999999999929</v>
      </c>
      <c r="B54" s="3">
        <f>AVERAGE('10E'!$J53:$J83) + Calibration!$C$11</f>
        <v>397.51071522418533</v>
      </c>
      <c r="C54" s="2">
        <f>'10E'!K83</f>
        <v>481.56368461254857</v>
      </c>
      <c r="D54" s="2">
        <f>'10E'!L83</f>
        <v>603.71794717658099</v>
      </c>
      <c r="E54" s="3">
        <f t="shared" si="1"/>
        <v>0.47602300824412552</v>
      </c>
      <c r="G54" s="3">
        <f>AVERAGE('9E'!$J53:$J83) + Calibration!$C$11</f>
        <v>392.86610587566014</v>
      </c>
      <c r="H54" s="3">
        <f>'9E'!K83</f>
        <v>503.95503060123167</v>
      </c>
      <c r="I54" s="3">
        <f>'9E'!L83</f>
        <v>598.37494448295047</v>
      </c>
      <c r="J54" s="3">
        <f t="shared" si="2"/>
        <v>0.62913760828767229</v>
      </c>
      <c r="L54" s="3">
        <f>AVERAGE('8E'!$J53:$J83) + Calibration!$C$11</f>
        <v>400.13723980273073</v>
      </c>
      <c r="M54" s="3">
        <f>'8E'!K83</f>
        <v>616.59496909803283</v>
      </c>
      <c r="N54" s="3">
        <f>'8E'!L83</f>
        <v>598.37494448295047</v>
      </c>
      <c r="O54" s="3">
        <f t="shared" si="3"/>
        <v>1.2258800635674814</v>
      </c>
      <c r="Q54" s="3">
        <f>AVERAGE('7E'!$J197:$J227) + Calibration!$C$11</f>
        <v>401.82801575912742</v>
      </c>
      <c r="R54" s="3">
        <f>'7E'!K227</f>
        <v>744.71193121138401</v>
      </c>
      <c r="S54" s="3">
        <f>'7E'!L227</f>
        <v>592.37432963364563</v>
      </c>
      <c r="T54" s="3">
        <f t="shared" si="4"/>
        <v>1.9418782477267813</v>
      </c>
    </row>
    <row r="55" spans="1:20" x14ac:dyDescent="0.25">
      <c r="A55" s="3">
        <f t="shared" si="5"/>
        <v>6.8333333333333259</v>
      </c>
      <c r="B55" s="3">
        <f>AVERAGE('10E'!$J54:$J84) + Calibration!$C$11</f>
        <v>397.08902505705476</v>
      </c>
      <c r="C55" s="2">
        <f>'10E'!K84</f>
        <v>475.73469795844153</v>
      </c>
      <c r="D55" s="2">
        <f>'10E'!L84</f>
        <v>605.69073021361851</v>
      </c>
      <c r="E55" s="3">
        <f t="shared" si="1"/>
        <v>0.44539949120565686</v>
      </c>
      <c r="G55" s="3">
        <f>AVERAGE('9E'!$J54:$J84) + Calibration!$C$11</f>
        <v>393.26771458330524</v>
      </c>
      <c r="H55" s="3">
        <f>'9E'!K84</f>
        <v>490.68903505266951</v>
      </c>
      <c r="I55" s="3">
        <f>'9E'!L84</f>
        <v>597.2652571071161</v>
      </c>
      <c r="J55" s="3">
        <f t="shared" si="2"/>
        <v>0.55173291763993493</v>
      </c>
      <c r="L55" s="3">
        <f>AVERAGE('8E'!$J54:$J84) + Calibration!$C$11</f>
        <v>399.87619348010634</v>
      </c>
      <c r="M55" s="3">
        <f>'8E'!K84</f>
        <v>607.2686394952816</v>
      </c>
      <c r="N55" s="3">
        <f>'8E'!L84</f>
        <v>598.37494448295047</v>
      </c>
      <c r="O55" s="3">
        <f t="shared" si="3"/>
        <v>1.1745400163449666</v>
      </c>
      <c r="Q55" s="3">
        <f>AVERAGE('7E'!$J198:$J228) + Calibration!$C$11</f>
        <v>401.35010051750584</v>
      </c>
      <c r="R55" s="3">
        <f>'7E'!K228</f>
        <v>722.32058522270086</v>
      </c>
      <c r="S55" s="3">
        <f>'7E'!L228</f>
        <v>593.03194178932006</v>
      </c>
      <c r="T55" s="3">
        <f t="shared" si="4"/>
        <v>1.8177743962974737</v>
      </c>
    </row>
    <row r="56" spans="1:20" x14ac:dyDescent="0.25">
      <c r="A56" s="3">
        <f t="shared" si="5"/>
        <v>6.916666666666659</v>
      </c>
      <c r="B56" s="3">
        <f>AVERAGE('10E'!$J55:$J85) + Calibration!$C$11</f>
        <v>396.88219556257064</v>
      </c>
      <c r="C56" s="2">
        <f>'10E'!K85</f>
        <v>473.56393004274355</v>
      </c>
      <c r="D56" s="2">
        <f>'10E'!L85</f>
        <v>602.36166808611529</v>
      </c>
      <c r="E56" s="3">
        <f t="shared" si="1"/>
        <v>0.43427698260095937</v>
      </c>
      <c r="G56" s="3">
        <f>AVERAGE('9E'!$J55:$J85) + Calibration!$C$11</f>
        <v>393.55084920613405</v>
      </c>
      <c r="H56" s="3">
        <f>'9E'!K85</f>
        <v>490.93027034760451</v>
      </c>
      <c r="I56" s="3">
        <f>'9E'!L85</f>
        <v>598.82701970311052</v>
      </c>
      <c r="J56" s="3">
        <f t="shared" si="2"/>
        <v>0.5514956262717351</v>
      </c>
      <c r="L56" s="3">
        <f>AVERAGE('8E'!$J55:$J85) + Calibration!$C$11</f>
        <v>399.49667327347021</v>
      </c>
      <c r="M56" s="3">
        <f>'8E'!K85</f>
        <v>521.72334129130877</v>
      </c>
      <c r="N56" s="3">
        <f>'8E'!L85</f>
        <v>598.82701970311052</v>
      </c>
      <c r="O56" s="3">
        <f t="shared" si="3"/>
        <v>0.69221476196369458</v>
      </c>
      <c r="Q56" s="3">
        <f>AVERAGE('7E'!$J199:$J229) + Calibration!$C$11</f>
        <v>401.07901376634555</v>
      </c>
      <c r="R56" s="3">
        <f>'7E'!K229</f>
        <v>678.90477667039374</v>
      </c>
      <c r="S56" s="3">
        <f>'7E'!L229</f>
        <v>593.48406632946694</v>
      </c>
      <c r="T56" s="3">
        <f t="shared" si="4"/>
        <v>1.5734299024492742</v>
      </c>
    </row>
    <row r="57" spans="1:20" x14ac:dyDescent="0.25">
      <c r="A57" s="3">
        <f t="shared" si="5"/>
        <v>6.999999999999992</v>
      </c>
      <c r="B57" s="3">
        <f>AVERAGE('10E'!$J56:$J86) + Calibration!$C$11</f>
        <v>396.92436431823768</v>
      </c>
      <c r="C57" s="2">
        <f>'10E'!K86</f>
        <v>473.76491322535901</v>
      </c>
      <c r="D57" s="2">
        <f>'10E'!L86</f>
        <v>601.04644377476632</v>
      </c>
      <c r="E57" s="3">
        <f t="shared" si="1"/>
        <v>0.43517640735440566</v>
      </c>
      <c r="G57" s="3">
        <f>AVERAGE('9E'!$J56:$J86) + Calibration!$C$11</f>
        <v>393.75566904863553</v>
      </c>
      <c r="H57" s="3">
        <f>'9E'!K86</f>
        <v>485.70428550115201</v>
      </c>
      <c r="I57" s="3">
        <f>'9E'!L86</f>
        <v>599.27914835325635</v>
      </c>
      <c r="J57" s="3">
        <f t="shared" si="2"/>
        <v>0.52073897360337529</v>
      </c>
      <c r="L57" s="3">
        <f>AVERAGE('8E'!$J56:$J86) + Calibration!$C$11</f>
        <v>399.12719249134722</v>
      </c>
      <c r="M57" s="3">
        <f>'8E'!K86</f>
        <v>510.02520833043593</v>
      </c>
      <c r="N57" s="3">
        <f>'8E'!L86</f>
        <v>598.58042798847907</v>
      </c>
      <c r="O57" s="3">
        <f t="shared" si="3"/>
        <v>0.62805642075669765</v>
      </c>
      <c r="Q57" s="3">
        <f>AVERAGE('7E'!$J200:$J230) + Calibration!$C$11</f>
        <v>400.80792681438072</v>
      </c>
      <c r="R57" s="3">
        <f>'7E'!K230</f>
        <v>748.81232420750575</v>
      </c>
      <c r="S57" s="3">
        <f>'7E'!L230</f>
        <v>592.16884612811691</v>
      </c>
      <c r="T57" s="3">
        <f t="shared" si="4"/>
        <v>1.9708774280637624</v>
      </c>
    </row>
    <row r="58" spans="1:20" x14ac:dyDescent="0.25">
      <c r="A58" s="3">
        <f t="shared" si="5"/>
        <v>7.083333333333325</v>
      </c>
      <c r="B58" s="3">
        <f>AVERAGE('10E'!$J57:$J87) + Calibration!$C$11</f>
        <v>397.18541064086207</v>
      </c>
      <c r="C58" s="2">
        <f>'10E'!K87</f>
        <v>472.88051245012548</v>
      </c>
      <c r="D58" s="2">
        <f>'10E'!L87</f>
        <v>601.25193139029386</v>
      </c>
      <c r="E58" s="3">
        <f t="shared" si="1"/>
        <v>0.42868931740059946</v>
      </c>
      <c r="G58" s="3">
        <f>AVERAGE('9E'!$J57:$J87) + Calibration!$C$11</f>
        <v>393.99462666944635</v>
      </c>
      <c r="H58" s="3">
        <f>'9E'!K87</f>
        <v>483.33248616301557</v>
      </c>
      <c r="I58" s="3">
        <f>'9E'!L87</f>
        <v>600.14224401445938</v>
      </c>
      <c r="J58" s="3">
        <f t="shared" si="2"/>
        <v>0.50595329273527712</v>
      </c>
      <c r="L58" s="3">
        <f>AVERAGE('8E'!$J57:$J87) + Calibration!$C$11</f>
        <v>398.80188911285131</v>
      </c>
      <c r="M58" s="3">
        <f>'8E'!K87</f>
        <v>528.03471009561019</v>
      </c>
      <c r="N58" s="3">
        <f>'8E'!L87</f>
        <v>599.27914835325635</v>
      </c>
      <c r="O58" s="3">
        <f t="shared" si="3"/>
        <v>0.73189319372938533</v>
      </c>
      <c r="Q58" s="3">
        <f>AVERAGE('7E'!$J201:$J231) + Calibration!$C$11</f>
        <v>400.41836597840421</v>
      </c>
      <c r="R58" s="3">
        <f>'7E'!K231</f>
        <v>732.08918958279594</v>
      </c>
      <c r="S58" s="3">
        <f>'7E'!L231</f>
        <v>589.70282623183084</v>
      </c>
      <c r="T58" s="3">
        <f t="shared" si="4"/>
        <v>1.8783743673525408</v>
      </c>
    </row>
    <row r="59" spans="1:20" x14ac:dyDescent="0.25">
      <c r="A59" s="3">
        <f t="shared" si="5"/>
        <v>7.1666666666666581</v>
      </c>
      <c r="B59" s="3">
        <f>AVERAGE('10E'!$J58:$J88) + Calibration!$C$11</f>
        <v>397.16332213985299</v>
      </c>
      <c r="C59" s="2">
        <f>'10E'!K88</f>
        <v>472.67952926751008</v>
      </c>
      <c r="D59" s="2">
        <f>'10E'!L88</f>
        <v>598.82701970311052</v>
      </c>
      <c r="E59" s="3">
        <f t="shared" si="1"/>
        <v>0.42767617074894876</v>
      </c>
      <c r="G59" s="3">
        <f>AVERAGE('9E'!$J58:$J88) + Calibration!$C$11</f>
        <v>394.09101205244912</v>
      </c>
      <c r="H59" s="3">
        <f>'9E'!K88</f>
        <v>481.36270142993317</v>
      </c>
      <c r="I59" s="3">
        <f>'9E'!L88</f>
        <v>601.4985231049252</v>
      </c>
      <c r="J59" s="3">
        <f t="shared" si="2"/>
        <v>0.49425180828612519</v>
      </c>
      <c r="L59" s="3">
        <f>AVERAGE('8E'!$J58:$J88) + Calibration!$C$11</f>
        <v>398.35610199755638</v>
      </c>
      <c r="M59" s="3">
        <f>'8E'!K88</f>
        <v>537.60228303326676</v>
      </c>
      <c r="N59" s="3">
        <f>'8E'!L88</f>
        <v>595.70344108113579</v>
      </c>
      <c r="O59" s="3">
        <f t="shared" si="3"/>
        <v>0.78860254986187006</v>
      </c>
      <c r="Q59" s="3">
        <f>AVERAGE('7E'!$J202:$J232) + Calibration!$C$11</f>
        <v>400.03884456694072</v>
      </c>
      <c r="R59" s="3">
        <f>'7E'!K232</f>
        <v>745.11389757661493</v>
      </c>
      <c r="S59" s="3">
        <f>'7E'!L232</f>
        <v>589.94946726644912</v>
      </c>
      <c r="T59" s="3">
        <f t="shared" si="4"/>
        <v>1.954287468949405</v>
      </c>
    </row>
    <row r="60" spans="1:20" x14ac:dyDescent="0.25">
      <c r="A60" s="3">
        <f t="shared" si="5"/>
        <v>7.2499999999999911</v>
      </c>
      <c r="B60" s="3">
        <f>AVERAGE('10E'!$J59:$J89) + Calibration!$C$11</f>
        <v>397.44444851633097</v>
      </c>
      <c r="C60" s="2">
        <f>'10E'!K89</f>
        <v>473.32273896764633</v>
      </c>
      <c r="D60" s="2">
        <f>'10E'!L89</f>
        <v>599.6901646843005</v>
      </c>
      <c r="E60" s="3">
        <f t="shared" si="1"/>
        <v>0.42972678233610717</v>
      </c>
      <c r="G60" s="3">
        <f>AVERAGE('9E'!$J59:$J89) + Calibration!$C$11</f>
        <v>394.47053346391255</v>
      </c>
      <c r="H60" s="3">
        <f>'9E'!K89</f>
        <v>491.57343180791781</v>
      </c>
      <c r="I60" s="3">
        <f>'9E'!L89</f>
        <v>600.59431923461932</v>
      </c>
      <c r="J60" s="3">
        <f t="shared" si="2"/>
        <v>0.54992957554377975</v>
      </c>
      <c r="L60" s="3">
        <f>AVERAGE('8E'!$J59:$J89) + Calibration!$C$11</f>
        <v>398.12919224841403</v>
      </c>
      <c r="M60" s="3">
        <f>'8E'!K89</f>
        <v>510.66836979074924</v>
      </c>
      <c r="N60" s="3">
        <f>'8E'!L89</f>
        <v>593.48406632946694</v>
      </c>
      <c r="O60" s="3">
        <f t="shared" si="3"/>
        <v>0.6373509255990526</v>
      </c>
      <c r="Q60" s="3">
        <f>AVERAGE('7E'!$J203:$J233) + Calibration!$C$11</f>
        <v>399.90832160643305</v>
      </c>
      <c r="R60" s="3">
        <f>'7E'!K233</f>
        <v>770.31922118113243</v>
      </c>
      <c r="S60" s="3">
        <f>'7E'!L233</f>
        <v>587.73004319479332</v>
      </c>
      <c r="T60" s="3">
        <f t="shared" si="4"/>
        <v>2.0977737251287683</v>
      </c>
    </row>
    <row r="61" spans="1:20" x14ac:dyDescent="0.25">
      <c r="A61" s="3">
        <f t="shared" si="5"/>
        <v>7.3333333333333242</v>
      </c>
      <c r="B61" s="3">
        <f>AVERAGE('10E'!$J60:$J90) + Calibration!$C$11</f>
        <v>397.922363557148</v>
      </c>
      <c r="C61" s="2">
        <f>'10E'!K90</f>
        <v>475.73469795844153</v>
      </c>
      <c r="D61" s="2">
        <f>'10E'!L90</f>
        <v>597.71733232727604</v>
      </c>
      <c r="E61" s="3">
        <f t="shared" si="1"/>
        <v>0.44067998750951554</v>
      </c>
      <c r="G61" s="3">
        <f>AVERAGE('9E'!$J60:$J90) + Calibration!$C$11</f>
        <v>394.57896792341114</v>
      </c>
      <c r="H61" s="3">
        <f>'9E'!K90</f>
        <v>495.27185843880864</v>
      </c>
      <c r="I61" s="3">
        <f>'9E'!L90</f>
        <v>599.48463185878495</v>
      </c>
      <c r="J61" s="3">
        <f t="shared" si="2"/>
        <v>0.57026102707291004</v>
      </c>
      <c r="L61" s="3">
        <f>AVERAGE('8E'!$J60:$J90) + Calibration!$C$11</f>
        <v>397.6733657086059</v>
      </c>
      <c r="M61" s="3">
        <f>'8E'!K90</f>
        <v>513.2813602039829</v>
      </c>
      <c r="N61" s="3">
        <f>'8E'!L90</f>
        <v>591.92225441348558</v>
      </c>
      <c r="O61" s="3">
        <f t="shared" si="3"/>
        <v>0.65473076938527064</v>
      </c>
      <c r="Q61" s="3">
        <f>AVERAGE('7E'!$J204:$J234) + Calibration!$C$11</f>
        <v>399.69145248663119</v>
      </c>
      <c r="R61" s="3">
        <f>'7E'!K234</f>
        <v>756.85228666979253</v>
      </c>
      <c r="S61" s="3">
        <f>'7E'!L234</f>
        <v>591.51123397244248</v>
      </c>
      <c r="T61" s="3">
        <f t="shared" si="4"/>
        <v>2.0227337112778772</v>
      </c>
    </row>
    <row r="62" spans="1:20" x14ac:dyDescent="0.25">
      <c r="A62" s="3">
        <f t="shared" si="5"/>
        <v>7.4166666666666572</v>
      </c>
      <c r="B62" s="3">
        <f>AVERAGE('10E'!$J61:$J91) + Calibration!$C$11</f>
        <v>397.97658018448368</v>
      </c>
      <c r="C62" s="2">
        <f>'10E'!K91</f>
        <v>476.3779076585779</v>
      </c>
      <c r="D62" s="2">
        <f>'10E'!L91</f>
        <v>601.25193139029386</v>
      </c>
      <c r="E62" s="3">
        <f t="shared" si="1"/>
        <v>0.44401567280879484</v>
      </c>
      <c r="G62" s="3">
        <f>AVERAGE('9E'!$J61:$J91) + Calibration!$C$11</f>
        <v>394.67736295839666</v>
      </c>
      <c r="H62" s="3">
        <f>'9E'!K91</f>
        <v>498.9300289373947</v>
      </c>
      <c r="I62" s="3">
        <f>'9E'!L91</f>
        <v>598.16946097742186</v>
      </c>
      <c r="J62" s="3">
        <f t="shared" si="2"/>
        <v>0.59042135022612585</v>
      </c>
      <c r="L62" s="3">
        <f>AVERAGE('8E'!$J61:$J91) + Calibration!$C$11</f>
        <v>397.18540983764376</v>
      </c>
      <c r="M62" s="3">
        <f>'8E'!K91</f>
        <v>519.79376445070795</v>
      </c>
      <c r="N62" s="3">
        <f>'8E'!L91</f>
        <v>593.73065804409828</v>
      </c>
      <c r="O62" s="3">
        <f t="shared" si="3"/>
        <v>0.69437639411765528</v>
      </c>
      <c r="Q62" s="3">
        <f>AVERAGE('7E'!$J205:$J235) + Calibration!$C$11</f>
        <v>399.40831786380244</v>
      </c>
      <c r="R62" s="3">
        <f>'7E'!K235</f>
        <v>728.43097084438693</v>
      </c>
      <c r="S62" s="3">
        <f>'7E'!L235</f>
        <v>591.92225441348558</v>
      </c>
      <c r="T62" s="3">
        <f t="shared" si="4"/>
        <v>1.8633767990826569</v>
      </c>
    </row>
    <row r="63" spans="1:20" x14ac:dyDescent="0.25">
      <c r="A63" s="3">
        <f t="shared" si="5"/>
        <v>7.4999999999999902</v>
      </c>
      <c r="B63" s="3">
        <f>AVERAGE('10E'!$J62:$J92) + Calibration!$C$11</f>
        <v>397.98662081382412</v>
      </c>
      <c r="C63" s="2">
        <f>'10E'!K92</f>
        <v>478.54867557427582</v>
      </c>
      <c r="D63" s="2">
        <f>'10E'!L92</f>
        <v>600.38883572909072</v>
      </c>
      <c r="E63" s="3">
        <f t="shared" si="1"/>
        <v>0.45625266943522758</v>
      </c>
      <c r="G63" s="3">
        <f>AVERAGE('9E'!$J62:$J92) + Calibration!$C$11</f>
        <v>394.95848933487463</v>
      </c>
      <c r="H63" s="3">
        <f>'9E'!K92</f>
        <v>511.11059228828492</v>
      </c>
      <c r="I63" s="3">
        <f>'9E'!L92</f>
        <v>597.92286515279159</v>
      </c>
      <c r="J63" s="3">
        <f t="shared" si="2"/>
        <v>0.65781225653425335</v>
      </c>
      <c r="L63" s="3">
        <f>AVERAGE('8E'!$J62:$J92) + Calibration!$C$11</f>
        <v>396.62114883833704</v>
      </c>
      <c r="M63" s="3">
        <f>'8E'!K92</f>
        <v>553.19982580764588</v>
      </c>
      <c r="N63" s="3">
        <f>'8E'!L92</f>
        <v>594.38827019977271</v>
      </c>
      <c r="O63" s="3">
        <f t="shared" si="3"/>
        <v>0.88676287560323386</v>
      </c>
      <c r="Q63" s="3">
        <f>AVERAGE('7E'!$J206:$J236) + Calibration!$C$11</f>
        <v>399.32197190531275</v>
      </c>
      <c r="R63" s="3">
        <f>'7E'!K236</f>
        <v>645.90068569867196</v>
      </c>
      <c r="S63" s="3">
        <f>'7E'!L236</f>
        <v>591.26464225781103</v>
      </c>
      <c r="T63" s="3">
        <f t="shared" si="4"/>
        <v>1.3964663231175798</v>
      </c>
    </row>
    <row r="64" spans="1:20" x14ac:dyDescent="0.25">
      <c r="A64" s="3">
        <f t="shared" si="5"/>
        <v>7.5833333333333233</v>
      </c>
      <c r="B64" s="3">
        <f>AVERAGE('10E'!$J63:$J93) + Calibration!$C$11</f>
        <v>397.87818635432552</v>
      </c>
      <c r="C64" s="2">
        <f>'10E'!K93</f>
        <v>479.39291669685059</v>
      </c>
      <c r="D64" s="2">
        <f>'10E'!L93</f>
        <v>598.82701970311052</v>
      </c>
      <c r="E64" s="3">
        <f t="shared" si="1"/>
        <v>0.46164802310041375</v>
      </c>
      <c r="G64" s="3">
        <f>AVERAGE('9E'!$J63:$J93) + Calibration!$C$11</f>
        <v>394.98057783588365</v>
      </c>
      <c r="H64" s="3">
        <f>'9E'!K93</f>
        <v>484.81988874590371</v>
      </c>
      <c r="I64" s="3">
        <f>'9E'!L93</f>
        <v>598.16946097742186</v>
      </c>
      <c r="J64" s="3">
        <f t="shared" si="2"/>
        <v>0.50879319730360106</v>
      </c>
      <c r="L64" s="3">
        <f>AVERAGE('8E'!$J63:$J93) + Calibration!$C$11</f>
        <v>396.48058625251167</v>
      </c>
      <c r="M64" s="3">
        <f>'8E'!K93</f>
        <v>523.04991632425492</v>
      </c>
      <c r="N64" s="3">
        <f>'8E'!L93</f>
        <v>592.82645417379251</v>
      </c>
      <c r="O64" s="3">
        <f t="shared" si="3"/>
        <v>0.71680886101492347</v>
      </c>
      <c r="Q64" s="3">
        <f>AVERAGE('7E'!$J207:$J237) + Calibration!$C$11</f>
        <v>399.07096540881065</v>
      </c>
      <c r="R64" s="3">
        <f>'7E'!K237</f>
        <v>730.60178699990786</v>
      </c>
      <c r="S64" s="3">
        <f>'7E'!L237</f>
        <v>592.82645417379251</v>
      </c>
      <c r="T64" s="3">
        <f t="shared" si="4"/>
        <v>1.8775814842454519</v>
      </c>
    </row>
    <row r="65" spans="1:20" x14ac:dyDescent="0.25">
      <c r="A65" s="3">
        <f t="shared" si="5"/>
        <v>7.6666666666666563</v>
      </c>
      <c r="B65" s="3">
        <f>AVERAGE('10E'!$J64:$J94) + Calibration!$C$11</f>
        <v>397.81192065049402</v>
      </c>
      <c r="C65" s="2">
        <f>'10E'!K94</f>
        <v>480.47830065469952</v>
      </c>
      <c r="D65" s="2">
        <f>'10E'!L94</f>
        <v>598.82701970311052</v>
      </c>
      <c r="E65" s="3">
        <f t="shared" si="1"/>
        <v>0.46817024046388916</v>
      </c>
      <c r="G65" s="3">
        <f>AVERAGE('9E'!$J64:$J94) + Calibration!$C$11</f>
        <v>395.27174484170217</v>
      </c>
      <c r="H65" s="3">
        <f>'9E'!K94</f>
        <v>489.40266389221983</v>
      </c>
      <c r="I65" s="3">
        <f>'9E'!L94</f>
        <v>598.82701970311052</v>
      </c>
      <c r="J65" s="3">
        <f t="shared" si="2"/>
        <v>0.53309815918788017</v>
      </c>
      <c r="L65" s="3">
        <f>AVERAGE('8E'!$J64:$J94) + Calibration!$C$11</f>
        <v>396.18941904588866</v>
      </c>
      <c r="M65" s="3">
        <f>'8E'!K94</f>
        <v>537.60228303326676</v>
      </c>
      <c r="N65" s="3">
        <f>'8E'!L94</f>
        <v>595.25136586097585</v>
      </c>
      <c r="O65" s="3">
        <f t="shared" si="3"/>
        <v>0.80087327562051203</v>
      </c>
      <c r="Q65" s="3">
        <f>AVERAGE('7E'!$J208:$J238) + Calibration!$C$11</f>
        <v>398.84405565966836</v>
      </c>
      <c r="R65" s="3">
        <f>'7E'!K238</f>
        <v>717.57703076626581</v>
      </c>
      <c r="S65" s="3">
        <f>'7E'!L238</f>
        <v>590.60703010213672</v>
      </c>
      <c r="T65" s="3">
        <f t="shared" si="4"/>
        <v>1.80510255307944</v>
      </c>
    </row>
    <row r="66" spans="1:20" x14ac:dyDescent="0.25">
      <c r="A66" s="3">
        <f t="shared" si="5"/>
        <v>7.7499999999999893</v>
      </c>
      <c r="B66" s="3">
        <f>AVERAGE('10E'!$J65:$J95) + Calibration!$C$11</f>
        <v>397.61714023250568</v>
      </c>
      <c r="C66" s="2">
        <f>'10E'!K95</f>
        <v>478.1065013165632</v>
      </c>
      <c r="D66" s="2">
        <f>'10E'!L95</f>
        <v>600.14224401445938</v>
      </c>
      <c r="E66" s="3">
        <f t="shared" si="1"/>
        <v>0.45584097829844455</v>
      </c>
      <c r="G66" s="3">
        <f>AVERAGE('9E'!$J65:$J95) + Calibration!$C$11</f>
        <v>395.64122542302056</v>
      </c>
      <c r="H66" s="3">
        <f>'9E'!K95</f>
        <v>496.35724239665763</v>
      </c>
      <c r="I66" s="3">
        <f>'9E'!L95</f>
        <v>600.59431923461932</v>
      </c>
      <c r="J66" s="3">
        <f t="shared" si="2"/>
        <v>0.57039200074702701</v>
      </c>
      <c r="L66" s="3">
        <f>AVERAGE('8E'!$J65:$J95) + Calibration!$C$11</f>
        <v>396.06893550989423</v>
      </c>
      <c r="M66" s="3">
        <f>'8E'!K95</f>
        <v>520.23593870842069</v>
      </c>
      <c r="N66" s="3">
        <f>'8E'!L95</f>
        <v>596.15556973128162</v>
      </c>
      <c r="O66" s="3">
        <f t="shared" si="3"/>
        <v>0.70320359670010102</v>
      </c>
      <c r="Q66" s="3">
        <f>AVERAGE('7E'!$J209:$J239) + Calibration!$C$11</f>
        <v>398.24766633323037</v>
      </c>
      <c r="R66" s="3">
        <f>'7E'!K239</f>
        <v>771.60563656141983</v>
      </c>
      <c r="S66" s="3">
        <f>'7E'!L239</f>
        <v>593.48406632946694</v>
      </c>
      <c r="T66" s="3">
        <f t="shared" si="4"/>
        <v>2.1144640746570569</v>
      </c>
    </row>
    <row r="67" spans="1:20" x14ac:dyDescent="0.25">
      <c r="A67" s="3">
        <f t="shared" si="5"/>
        <v>7.8333333333333224</v>
      </c>
      <c r="B67" s="3">
        <f>AVERAGE('10E'!$J66:$J96) + Calibration!$C$11</f>
        <v>397.39023048336344</v>
      </c>
      <c r="C67" s="2">
        <f>'10E'!K96</f>
        <v>479.83509095456327</v>
      </c>
      <c r="D67" s="2">
        <f>'10E'!L96</f>
        <v>601.25193139029386</v>
      </c>
      <c r="E67" s="3">
        <f t="shared" si="1"/>
        <v>0.46691569353647516</v>
      </c>
      <c r="G67" s="3">
        <f>AVERAGE('9E'!$J66:$J96) + Calibration!$C$11</f>
        <v>395.93440087599436</v>
      </c>
      <c r="H67" s="3">
        <f>'9E'!K96</f>
        <v>496.75921278187366</v>
      </c>
      <c r="I67" s="3">
        <f>'9E'!L96</f>
        <v>599.6901646843005</v>
      </c>
      <c r="J67" s="3">
        <f t="shared" si="2"/>
        <v>0.57100814662866006</v>
      </c>
      <c r="L67" s="3">
        <f>AVERAGE('8E'!$J66:$J96) + Calibration!$C$11</f>
        <v>395.97254892206405</v>
      </c>
      <c r="M67" s="3">
        <f>'8E'!K96</f>
        <v>509.1408075552024</v>
      </c>
      <c r="N67" s="3">
        <f>'8E'!L96</f>
        <v>598.37494448295047</v>
      </c>
      <c r="O67" s="3">
        <f t="shared" si="3"/>
        <v>0.64091364414966057</v>
      </c>
      <c r="Q67" s="3">
        <f>AVERAGE('7E'!$J210:$J240) + Calibration!$C$11</f>
        <v>397.79183979342224</v>
      </c>
      <c r="R67" s="3">
        <f>'7E'!K240</f>
        <v>747.08373054952051</v>
      </c>
      <c r="S67" s="3">
        <f>'7E'!L240</f>
        <v>593.48406632946694</v>
      </c>
      <c r="T67" s="3">
        <f t="shared" si="4"/>
        <v>1.9781689784777057</v>
      </c>
    </row>
    <row r="68" spans="1:20" x14ac:dyDescent="0.25">
      <c r="A68" s="3">
        <f t="shared" si="5"/>
        <v>7.9166666666666554</v>
      </c>
      <c r="B68" s="3">
        <f>AVERAGE('10E'!$J67:$J97) + Calibration!$C$11</f>
        <v>397.04283840305396</v>
      </c>
      <c r="C68" s="2">
        <f>'10E'!K97</f>
        <v>476.3779076585779</v>
      </c>
      <c r="D68" s="2">
        <f>'10E'!L97</f>
        <v>600.59431923461932</v>
      </c>
      <c r="E68" s="3">
        <f t="shared" ref="E68:E92" si="6">(C68-B68)/(7*35314.6667/1400)</f>
        <v>0.44930379736826981</v>
      </c>
      <c r="G68" s="3">
        <f>AVERAGE('9E'!$J67:$J97) + Calibration!$C$11</f>
        <v>396.50870129981416</v>
      </c>
      <c r="H68" s="3">
        <f>'9E'!K97</f>
        <v>493.74424796343874</v>
      </c>
      <c r="I68" s="3">
        <f>'9E'!L97</f>
        <v>600.79985206013498</v>
      </c>
      <c r="J68" s="3">
        <f t="shared" ref="J68:J92" si="7">(H68-G68)/(7*35314.6667/1400)</f>
        <v>0.55068081196770613</v>
      </c>
      <c r="L68" s="3">
        <f>AVERAGE('8E'!$J67:$J97) + Calibration!$C$11</f>
        <v>395.80989663040242</v>
      </c>
      <c r="M68" s="3">
        <f>'8E'!K97</f>
        <v>516.97973859505066</v>
      </c>
      <c r="N68" s="3">
        <f>'8E'!L97</f>
        <v>595.25136586097585</v>
      </c>
      <c r="O68" s="3">
        <f t="shared" ref="O68:O92" si="8">(M68-L68)/(7*35314.6667/1400)</f>
        <v>0.68622956571552873</v>
      </c>
      <c r="Q68" s="3">
        <f>AVERAGE('7E'!$J211:$J241) + Calibration!$C$11</f>
        <v>397.56292159712456</v>
      </c>
      <c r="R68" s="3">
        <f>'7E'!K241</f>
        <v>692.17072397913284</v>
      </c>
      <c r="S68" s="3">
        <f>'7E'!L241</f>
        <v>595.04583303546019</v>
      </c>
      <c r="T68" s="3">
        <f t="shared" ref="T68:T92" si="9">(R68-Q68)/(7*35314.6667/1400)</f>
        <v>1.6684727899867635</v>
      </c>
    </row>
    <row r="69" spans="1:20" x14ac:dyDescent="0.25">
      <c r="A69" s="3">
        <f t="shared" ref="A69:A92" si="10">1/12+A68</f>
        <v>7.9999999999999885</v>
      </c>
      <c r="B69" s="3">
        <f>AVERAGE('10E'!$J68:$J98) + Calibration!$C$11</f>
        <v>396.76171202657611</v>
      </c>
      <c r="C69" s="2">
        <f>'10E'!K98</f>
        <v>475.29252370072885</v>
      </c>
      <c r="D69" s="2">
        <f>'10E'!L98</f>
        <v>600.38883572909072</v>
      </c>
      <c r="E69" s="3">
        <f t="shared" si="6"/>
        <v>0.44474898965507004</v>
      </c>
      <c r="G69" s="3">
        <f>AVERAGE('9E'!$J68:$J98) + Calibration!$C$11</f>
        <v>396.62717518382607</v>
      </c>
      <c r="H69" s="3">
        <f>'9E'!K98</f>
        <v>485.90527270375264</v>
      </c>
      <c r="I69" s="3">
        <f>'9E'!L98</f>
        <v>598.16946097742186</v>
      </c>
      <c r="J69" s="3">
        <f t="shared" si="7"/>
        <v>0.50561483860713641</v>
      </c>
      <c r="L69" s="3">
        <f>AVERAGE('8E'!$J68:$J98) + Calibration!$C$11</f>
        <v>395.4966423284024</v>
      </c>
      <c r="M69" s="3">
        <f>'8E'!K98</f>
        <v>519.35153793318716</v>
      </c>
      <c r="N69" s="3">
        <f>'8E'!L98</f>
        <v>596.36105323681022</v>
      </c>
      <c r="O69" s="3">
        <f t="shared" si="8"/>
        <v>0.70143601612858908</v>
      </c>
      <c r="Q69" s="3">
        <f>AVERAGE('7E'!$J212:$J242) + Calibration!$C$11</f>
        <v>397.30187547530471</v>
      </c>
      <c r="R69" s="3">
        <f>'7E'!K242</f>
        <v>749.05351528260303</v>
      </c>
      <c r="S69" s="3">
        <f>'7E'!L242</f>
        <v>592.37432963364563</v>
      </c>
      <c r="T69" s="3">
        <f t="shared" si="9"/>
        <v>1.992099445793712</v>
      </c>
    </row>
    <row r="70" spans="1:20" x14ac:dyDescent="0.25">
      <c r="A70" s="3">
        <f t="shared" si="10"/>
        <v>8.0833333333333215</v>
      </c>
      <c r="B70" s="3">
        <f>AVERAGE('10E'!$J69:$J99) + Calibration!$C$11</f>
        <v>396.6854066974268</v>
      </c>
      <c r="C70" s="2">
        <f>'10E'!K99</f>
        <v>480.27731747208412</v>
      </c>
      <c r="D70" s="2">
        <f>'10E'!L99</f>
        <v>603.26582263643411</v>
      </c>
      <c r="E70" s="3">
        <f t="shared" si="6"/>
        <v>0.47341186303569055</v>
      </c>
      <c r="G70" s="3">
        <f>AVERAGE('9E'!$J69:$J99) + Calibration!$C$11</f>
        <v>396.68139201196624</v>
      </c>
      <c r="H70" s="3">
        <f>'9E'!K99</f>
        <v>484.41787012086462</v>
      </c>
      <c r="I70" s="3">
        <f>'9E'!L99</f>
        <v>600.79985206013498</v>
      </c>
      <c r="J70" s="3">
        <f t="shared" si="7"/>
        <v>0.49688407852875688</v>
      </c>
      <c r="L70" s="3">
        <f>AVERAGE('8E'!$J69:$J99) + Calibration!$C$11</f>
        <v>395.41029636991283</v>
      </c>
      <c r="M70" s="3">
        <f>'8E'!K99</f>
        <v>582.10352378324592</v>
      </c>
      <c r="N70" s="3">
        <f>'8E'!L99</f>
        <v>595.49795757560719</v>
      </c>
      <c r="O70" s="3">
        <f t="shared" si="8"/>
        <v>1.0573126967291075</v>
      </c>
      <c r="Q70" s="3">
        <f>AVERAGE('7E'!$J213:$J243) + Calibration!$C$11</f>
        <v>396.9444439704821</v>
      </c>
      <c r="R70" s="3">
        <f>'7E'!K243</f>
        <v>772.49003733665336</v>
      </c>
      <c r="S70" s="3">
        <f>'7E'!L243</f>
        <v>591.05915875228243</v>
      </c>
      <c r="T70" s="3">
        <f t="shared" si="9"/>
        <v>2.1268533924244637</v>
      </c>
    </row>
    <row r="71" spans="1:20" x14ac:dyDescent="0.25">
      <c r="A71" s="3">
        <f t="shared" si="10"/>
        <v>8.1666666666666554</v>
      </c>
      <c r="B71" s="3">
        <f>AVERAGE('10E'!$J70:$J100) + Calibration!$C$11</f>
        <v>396.42636882195785</v>
      </c>
      <c r="C71" s="2">
        <f>'10E'!K100</f>
        <v>473.9659004279597</v>
      </c>
      <c r="D71" s="2">
        <f>'10E'!L100</f>
        <v>599.93675639893183</v>
      </c>
      <c r="E71" s="3">
        <f t="shared" si="6"/>
        <v>0.43913500452774673</v>
      </c>
      <c r="G71" s="3">
        <f>AVERAGE('9E'!$J70:$J100) + Calibration!$C$11</f>
        <v>396.7135199374884</v>
      </c>
      <c r="H71" s="3">
        <f>'9E'!K100</f>
        <v>488.96044139468421</v>
      </c>
      <c r="I71" s="3">
        <f>'9E'!L100</f>
        <v>597.71733232727604</v>
      </c>
      <c r="J71" s="3">
        <f t="shared" si="7"/>
        <v>0.52242838501542932</v>
      </c>
      <c r="L71" s="3">
        <f>AVERAGE('8E'!$J70:$J100) + Calibration!$C$11</f>
        <v>395.26973257926016</v>
      </c>
      <c r="M71" s="3">
        <f>'8E'!K100</f>
        <v>536.27570800032061</v>
      </c>
      <c r="N71" s="3">
        <f>'8E'!L100</f>
        <v>597.92286515279159</v>
      </c>
      <c r="O71" s="3">
        <f t="shared" si="8"/>
        <v>0.79856891539661867</v>
      </c>
      <c r="Q71" s="3">
        <f>AVERAGE('7E'!$J214:$J244) + Calibration!$C$11</f>
        <v>396.61914059198625</v>
      </c>
      <c r="R71" s="3">
        <f>'7E'!K244</f>
        <v>762.72143297655828</v>
      </c>
      <c r="S71" s="3">
        <f>'7E'!L244</f>
        <v>593.03194178932006</v>
      </c>
      <c r="T71" s="3">
        <f t="shared" si="9"/>
        <v>2.0733724913483154</v>
      </c>
    </row>
    <row r="72" spans="1:20" x14ac:dyDescent="0.25">
      <c r="A72" s="3">
        <f t="shared" si="10"/>
        <v>8.2499999999999893</v>
      </c>
      <c r="B72" s="3">
        <f>AVERAGE('10E'!$J71:$J101) + Calibration!$C$11</f>
        <v>396.35006369361327</v>
      </c>
      <c r="C72" s="2">
        <f>'10E'!K101</f>
        <v>471.39311388722263</v>
      </c>
      <c r="D72" s="2">
        <f>'10E'!L101</f>
        <v>598.82701970311052</v>
      </c>
      <c r="E72" s="3">
        <f t="shared" si="6"/>
        <v>0.42499650828424412</v>
      </c>
      <c r="G72" s="3">
        <f>AVERAGE('9E'!$J71:$J101) + Calibration!$C$11</f>
        <v>396.99464631396631</v>
      </c>
      <c r="H72" s="3">
        <f>'9E'!K101</f>
        <v>485.06107982100099</v>
      </c>
      <c r="I72" s="3">
        <f>'9E'!L101</f>
        <v>597.71733232727604</v>
      </c>
      <c r="J72" s="3">
        <f t="shared" si="7"/>
        <v>0.49875273780813945</v>
      </c>
      <c r="L72" s="3">
        <f>AVERAGE('8E'!$J71:$J101) + Calibration!$C$11</f>
        <v>395.03077495844946</v>
      </c>
      <c r="M72" s="3">
        <f>'8E'!K101</f>
        <v>513.2813602039829</v>
      </c>
      <c r="N72" s="3">
        <f>'8E'!L101</f>
        <v>596.36105323681022</v>
      </c>
      <c r="O72" s="3">
        <f t="shared" si="8"/>
        <v>0.66969673676990094</v>
      </c>
      <c r="Q72" s="3">
        <f>AVERAGE('7E'!$J215:$J245) + Calibration!$C$11</f>
        <v>396.47857700213814</v>
      </c>
      <c r="R72" s="3">
        <f>'7E'!K245</f>
        <v>740.57133032278057</v>
      </c>
      <c r="S72" s="3">
        <f>'7E'!L245</f>
        <v>594.84034541993276</v>
      </c>
      <c r="T72" s="3">
        <f t="shared" si="9"/>
        <v>1.9487243430256833</v>
      </c>
    </row>
    <row r="73" spans="1:20" x14ac:dyDescent="0.25">
      <c r="A73" s="3">
        <f t="shared" si="10"/>
        <v>8.3333333333333233</v>
      </c>
      <c r="B73" s="3">
        <f>AVERAGE('10E'!$J72:$J102) + Calibration!$C$11</f>
        <v>396.31793436245931</v>
      </c>
      <c r="C73" s="2">
        <f>'10E'!K102</f>
        <v>472.03631956737371</v>
      </c>
      <c r="D73" s="2">
        <f>'10E'!L102</f>
        <v>599.6901646843005</v>
      </c>
      <c r="E73" s="3">
        <f t="shared" si="6"/>
        <v>0.42882117986923768</v>
      </c>
      <c r="G73" s="3">
        <f>AVERAGE('9E'!$J72:$J102) + Calibration!$C$11</f>
        <v>397.50468968191461</v>
      </c>
      <c r="H73" s="3">
        <f>'9E'!K102</f>
        <v>481.80487568764568</v>
      </c>
      <c r="I73" s="3">
        <f>'9E'!L102</f>
        <v>596.81312845697028</v>
      </c>
      <c r="J73" s="3">
        <f t="shared" si="7"/>
        <v>0.47742308725077703</v>
      </c>
      <c r="L73" s="3">
        <f>AVERAGE('8E'!$J72:$J102) + Calibration!$C$11</f>
        <v>394.91230107443766</v>
      </c>
      <c r="M73" s="3">
        <f>'8E'!K102</f>
        <v>547.3708391535389</v>
      </c>
      <c r="N73" s="3">
        <f>'8E'!L102</f>
        <v>595.25136586097585</v>
      </c>
      <c r="O73" s="3">
        <f t="shared" si="8"/>
        <v>0.86342900741068707</v>
      </c>
      <c r="Q73" s="3">
        <f>AVERAGE('7E'!$J216:$J246) + Calibration!$C$11</f>
        <v>395.99062113117606</v>
      </c>
      <c r="R73" s="3">
        <f>'7E'!K246</f>
        <v>716.2504074934966</v>
      </c>
      <c r="S73" s="3">
        <f>'7E'!L246</f>
        <v>594.84034541993276</v>
      </c>
      <c r="T73" s="3">
        <f t="shared" si="9"/>
        <v>1.8137494491053514</v>
      </c>
    </row>
    <row r="74" spans="1:20" x14ac:dyDescent="0.25">
      <c r="A74" s="3">
        <f t="shared" si="10"/>
        <v>8.4166666666666572</v>
      </c>
      <c r="B74" s="3">
        <f>AVERAGE('10E'!$J73:$J103) + Calibration!$C$11</f>
        <v>396.32998343895503</v>
      </c>
      <c r="C74" s="2">
        <f>'10E'!K103</f>
        <v>471.59414530966103</v>
      </c>
      <c r="D74" s="2">
        <f>'10E'!L103</f>
        <v>599.27914835325635</v>
      </c>
      <c r="E74" s="3">
        <f t="shared" si="6"/>
        <v>0.42624874537301521</v>
      </c>
      <c r="G74" s="3">
        <f>AVERAGE('9E'!$J73:$J103) + Calibration!$C$11</f>
        <v>397.57898776873571</v>
      </c>
      <c r="H74" s="3">
        <f>'9E'!K103</f>
        <v>482.44808538778204</v>
      </c>
      <c r="I74" s="3">
        <f>'9E'!L103</f>
        <v>595.49795757560719</v>
      </c>
      <c r="J74" s="3">
        <f t="shared" si="7"/>
        <v>0.48064504382846868</v>
      </c>
      <c r="L74" s="3">
        <f>AVERAGE('8E'!$J73:$J103) + Calibration!$C$11</f>
        <v>395.10708149242595</v>
      </c>
      <c r="M74" s="3">
        <f>'8E'!K103</f>
        <v>554.28520976549487</v>
      </c>
      <c r="N74" s="3">
        <f>'8E'!L103</f>
        <v>598.82701970311052</v>
      </c>
      <c r="O74" s="3">
        <f t="shared" si="8"/>
        <v>0.90148452837058157</v>
      </c>
      <c r="Q74" s="3">
        <f>AVERAGE('7E'!$J217:$J247) + Calibration!$C$11</f>
        <v>395.78580128867458</v>
      </c>
      <c r="R74" s="3">
        <f>'7E'!K247</f>
        <v>666.12121151184897</v>
      </c>
      <c r="S74" s="3">
        <f>'7E'!L247</f>
        <v>595.49795757560719</v>
      </c>
      <c r="T74" s="3">
        <f t="shared" si="9"/>
        <v>1.5310092688666059</v>
      </c>
    </row>
    <row r="75" spans="1:20" x14ac:dyDescent="0.25">
      <c r="A75" s="3">
        <f t="shared" si="10"/>
        <v>8.4999999999999911</v>
      </c>
      <c r="B75" s="3">
        <f>AVERAGE('10E'!$J74:$J104) + Calibration!$C$11</f>
        <v>396.14524385111179</v>
      </c>
      <c r="C75" s="2">
        <f>'10E'!K104</f>
        <v>472.03631956737371</v>
      </c>
      <c r="D75" s="2">
        <f>'10E'!L104</f>
        <v>599.48463185878495</v>
      </c>
      <c r="E75" s="3">
        <f t="shared" si="6"/>
        <v>0.42979919001337719</v>
      </c>
      <c r="G75" s="3">
        <f>AVERAGE('9E'!$J74:$J104) + Calibration!$C$11</f>
        <v>397.88421109337798</v>
      </c>
      <c r="H75" s="3">
        <f>'9E'!K104</f>
        <v>481.56368461254857</v>
      </c>
      <c r="I75" s="3">
        <f>'9E'!L104</f>
        <v>597.2652571071161</v>
      </c>
      <c r="J75" s="3">
        <f t="shared" si="7"/>
        <v>0.47390776319670364</v>
      </c>
      <c r="L75" s="3">
        <f>AVERAGE('8E'!$J74:$J104) + Calibration!$C$11</f>
        <v>394.96451045944525</v>
      </c>
      <c r="M75" s="3">
        <f>'8E'!K104</f>
        <v>533.66271356710172</v>
      </c>
      <c r="N75" s="3">
        <f>'8E'!L104</f>
        <v>601.4985231049252</v>
      </c>
      <c r="O75" s="3">
        <f t="shared" si="8"/>
        <v>0.78549914847508073</v>
      </c>
      <c r="Q75" s="3">
        <f>AVERAGE('7E'!$J218:$J248) + Calibration!$C$11</f>
        <v>395.98258995301364</v>
      </c>
      <c r="R75" s="3">
        <f>'7E'!K248</f>
        <v>638.74512401161883</v>
      </c>
      <c r="S75" s="3">
        <f>'7E'!L248</f>
        <v>595.49795757560719</v>
      </c>
      <c r="T75" s="3">
        <f t="shared" si="9"/>
        <v>1.3748538878811232</v>
      </c>
    </row>
    <row r="76" spans="1:20" x14ac:dyDescent="0.25">
      <c r="A76" s="3">
        <f t="shared" si="10"/>
        <v>8.583333333333325</v>
      </c>
      <c r="B76" s="3">
        <f>AVERAGE('10E'!$J75:$J105) + Calibration!$C$11</f>
        <v>396.1010666482893</v>
      </c>
      <c r="C76" s="2">
        <f>'10E'!K105</f>
        <v>470.7097445344275</v>
      </c>
      <c r="D76" s="2">
        <f>'10E'!L105</f>
        <v>599.93675639893183</v>
      </c>
      <c r="E76" s="3">
        <f t="shared" si="6"/>
        <v>0.42253649748385247</v>
      </c>
      <c r="G76" s="3">
        <f>AVERAGE('9E'!$J75:$J105) + Calibration!$C$11</f>
        <v>398.29586063116813</v>
      </c>
      <c r="H76" s="3">
        <f>'9E'!K105</f>
        <v>480.92047893239743</v>
      </c>
      <c r="I76" s="3">
        <f>'9E'!L105</f>
        <v>596.36105323681022</v>
      </c>
      <c r="J76" s="3">
        <f t="shared" si="7"/>
        <v>0.46793372851642573</v>
      </c>
      <c r="L76" s="3">
        <f>AVERAGE('8E'!$J75:$J105) + Calibration!$C$11</f>
        <v>394.69342370828502</v>
      </c>
      <c r="M76" s="3">
        <f>'8E'!K105</f>
        <v>515.21098528440666</v>
      </c>
      <c r="N76" s="3">
        <f>'8E'!L105</f>
        <v>601.04644377476632</v>
      </c>
      <c r="O76" s="3">
        <f t="shared" si="8"/>
        <v>0.68253546097390538</v>
      </c>
      <c r="Q76" s="3">
        <f>AVERAGE('7E'!$J219:$J249) + Calibration!$C$11</f>
        <v>395.85206679170147</v>
      </c>
      <c r="R76" s="3">
        <f>'7E'!K249</f>
        <v>691.9295329040358</v>
      </c>
      <c r="S76" s="3">
        <f>'7E'!L249</f>
        <v>596.60764495144156</v>
      </c>
      <c r="T76" s="3">
        <f t="shared" si="9"/>
        <v>1.6767960384705218</v>
      </c>
    </row>
    <row r="77" spans="1:20" x14ac:dyDescent="0.25">
      <c r="A77" s="3">
        <f t="shared" si="10"/>
        <v>8.666666666666659</v>
      </c>
      <c r="B77" s="3">
        <f>AVERAGE('10E'!$J76:$J106) + Calibration!$C$11</f>
        <v>395.884197729292</v>
      </c>
      <c r="C77" s="2">
        <f>'10E'!K106</f>
        <v>471.59414530966103</v>
      </c>
      <c r="D77" s="2">
        <f>'10E'!L106</f>
        <v>600.79985206013498</v>
      </c>
      <c r="E77" s="3">
        <f t="shared" si="6"/>
        <v>0.42877339448523821</v>
      </c>
      <c r="G77" s="3">
        <f>AVERAGE('9E'!$J76:$J106) + Calibration!$C$11</f>
        <v>398.63321308615997</v>
      </c>
      <c r="H77" s="3">
        <f>'9E'!K106</f>
        <v>482.89025964549472</v>
      </c>
      <c r="I77" s="3">
        <f>'9E'!L106</f>
        <v>595.49795757560719</v>
      </c>
      <c r="J77" s="3">
        <f t="shared" si="7"/>
        <v>0.47717877263349479</v>
      </c>
      <c r="L77" s="3">
        <f>AVERAGE('8E'!$J76:$J106) + Calibration!$C$11</f>
        <v>394.66129558195831</v>
      </c>
      <c r="M77" s="3">
        <f>'8E'!K106</f>
        <v>624.43394837770404</v>
      </c>
      <c r="N77" s="3">
        <f>'8E'!L106</f>
        <v>602.81374330627523</v>
      </c>
      <c r="O77" s="3">
        <f t="shared" si="8"/>
        <v>1.3012873928426214</v>
      </c>
      <c r="Q77" s="3">
        <f>AVERAGE('7E'!$J220:$J250) + Calibration!$C$11</f>
        <v>395.67736662837137</v>
      </c>
      <c r="R77" s="3">
        <f>'7E'!K250</f>
        <v>744.26970469386322</v>
      </c>
      <c r="S77" s="3">
        <f>'7E'!L250</f>
        <v>597.4707406126447</v>
      </c>
      <c r="T77" s="3">
        <f t="shared" si="9"/>
        <v>1.9742071532307104</v>
      </c>
    </row>
    <row r="78" spans="1:20" x14ac:dyDescent="0.25">
      <c r="A78" s="3">
        <f t="shared" si="10"/>
        <v>8.7499999999999929</v>
      </c>
      <c r="B78" s="3">
        <f>AVERAGE('10E'!$J77:$J107) + Calibration!$C$11</f>
        <v>395.66732881029475</v>
      </c>
      <c r="C78" s="2">
        <f>'10E'!K107</f>
        <v>472.67952926751008</v>
      </c>
      <c r="D78" s="2">
        <f>'10E'!L107</f>
        <v>603.01923092180277</v>
      </c>
      <c r="E78" s="3">
        <f t="shared" si="6"/>
        <v>0.43614853347725535</v>
      </c>
      <c r="G78" s="3">
        <f>AVERAGE('9E'!$J77:$J107) + Calibration!$C$11</f>
        <v>398.81795407963506</v>
      </c>
      <c r="H78" s="3">
        <f>'9E'!K107</f>
        <v>493.74424796343874</v>
      </c>
      <c r="I78" s="3">
        <f>'9E'!L107</f>
        <v>594.38827019977271</v>
      </c>
      <c r="J78" s="3">
        <f t="shared" si="7"/>
        <v>0.5376026606180806</v>
      </c>
      <c r="L78" s="3">
        <f>AVERAGE('8E'!$J77:$J107) + Calibration!$C$11</f>
        <v>394.76973004145691</v>
      </c>
      <c r="M78" s="3">
        <f>'8E'!K107</f>
        <v>598.58546733285857</v>
      </c>
      <c r="N78" s="3">
        <f>'8E'!L107</f>
        <v>600.59431923461932</v>
      </c>
      <c r="O78" s="3">
        <f t="shared" si="8"/>
        <v>1.1542837938855679</v>
      </c>
      <c r="Q78" s="3">
        <f>AVERAGE('7E'!$J221:$J251) + Calibration!$C$11</f>
        <v>395.36411112154394</v>
      </c>
      <c r="R78" s="3">
        <f>'7E'!K251</f>
        <v>717.77801796886649</v>
      </c>
      <c r="S78" s="3">
        <f>'7E'!L251</f>
        <v>595.70344108113579</v>
      </c>
      <c r="T78" s="3">
        <f t="shared" si="9"/>
        <v>1.8259490289756721</v>
      </c>
    </row>
    <row r="79" spans="1:20" x14ac:dyDescent="0.25">
      <c r="A79" s="3">
        <f t="shared" si="10"/>
        <v>8.8333333333333268</v>
      </c>
      <c r="B79" s="3">
        <f>AVERAGE('10E'!$J78:$J108) + Calibration!$C$11</f>
        <v>395.53881409613797</v>
      </c>
      <c r="C79" s="2">
        <f>'10E'!K108</f>
        <v>475.73469795844153</v>
      </c>
      <c r="D79" s="2">
        <f>'10E'!L108</f>
        <v>601.9095435459684</v>
      </c>
      <c r="E79" s="3">
        <f t="shared" si="6"/>
        <v>0.45417890840410252</v>
      </c>
      <c r="G79" s="3">
        <f>AVERAGE('9E'!$J78:$J108) + Calibration!$C$11</f>
        <v>398.95851766948317</v>
      </c>
      <c r="H79" s="3">
        <f>'9E'!K108</f>
        <v>486.34744696146532</v>
      </c>
      <c r="I79" s="3">
        <f>'9E'!L108</f>
        <v>595.70344108113579</v>
      </c>
      <c r="J79" s="3">
        <f t="shared" si="7"/>
        <v>0.49491578122118957</v>
      </c>
      <c r="L79" s="3">
        <f>AVERAGE('8E'!$J78:$J108) + Calibration!$C$11</f>
        <v>394.75968941211642</v>
      </c>
      <c r="M79" s="3">
        <f>'8E'!K108</f>
        <v>554.08422658287941</v>
      </c>
      <c r="N79" s="3">
        <f>'8E'!L108</f>
        <v>599.93675639893183</v>
      </c>
      <c r="O79" s="3">
        <f t="shared" si="8"/>
        <v>0.90231369603022749</v>
      </c>
      <c r="Q79" s="3">
        <f>AVERAGE('7E'!$J222:$J252) + Calibration!$C$11</f>
        <v>395.23559640738716</v>
      </c>
      <c r="R79" s="3">
        <f>'7E'!K252</f>
        <v>709.53706830397903</v>
      </c>
      <c r="S79" s="3">
        <f>'7E'!L252</f>
        <v>595.49795757560719</v>
      </c>
      <c r="T79" s="3">
        <f t="shared" si="9"/>
        <v>1.7800053137502319</v>
      </c>
    </row>
    <row r="80" spans="1:20" x14ac:dyDescent="0.25">
      <c r="A80" s="3">
        <f t="shared" si="10"/>
        <v>8.9166666666666607</v>
      </c>
      <c r="B80" s="3">
        <f>AVERAGE('10E'!$J79:$J109) + Calibration!$C$11</f>
        <v>395.65929763213245</v>
      </c>
      <c r="C80" s="2">
        <f>'10E'!K109</f>
        <v>483.09129508791841</v>
      </c>
      <c r="D80" s="2">
        <f>'10E'!L109</f>
        <v>603.47135546194966</v>
      </c>
      <c r="E80" s="3">
        <f t="shared" si="6"/>
        <v>0.49515969213882433</v>
      </c>
      <c r="G80" s="3">
        <f>AVERAGE('9E'!$J79:$J109) + Calibration!$C$11</f>
        <v>399.20751591963443</v>
      </c>
      <c r="H80" s="3">
        <f>'9E'!K109</f>
        <v>489.60364707483529</v>
      </c>
      <c r="I80" s="3">
        <f>'9E'!L109</f>
        <v>595.49795757560719</v>
      </c>
      <c r="J80" s="3">
        <f t="shared" si="7"/>
        <v>0.51194667599794086</v>
      </c>
      <c r="L80" s="3">
        <f>AVERAGE('8E'!$J79:$J109) + Calibration!$C$11</f>
        <v>394.79181753844307</v>
      </c>
      <c r="M80" s="3">
        <f>'8E'!K109</f>
        <v>513.2813602039829</v>
      </c>
      <c r="N80" s="3">
        <f>'8E'!L109</f>
        <v>607.04705862407127</v>
      </c>
      <c r="O80" s="3">
        <f t="shared" si="8"/>
        <v>0.67105004089159259</v>
      </c>
      <c r="Q80" s="3">
        <f>AVERAGE('7E'!$J223:$J253) + Calibration!$C$11</f>
        <v>395.34403086688587</v>
      </c>
      <c r="R80" s="3">
        <f>'7E'!K253</f>
        <v>744.47074013628685</v>
      </c>
      <c r="S80" s="3">
        <f>'7E'!L253</f>
        <v>594.84034541993276</v>
      </c>
      <c r="T80" s="3">
        <f t="shared" si="9"/>
        <v>1.9772334947134071</v>
      </c>
    </row>
    <row r="81" spans="1:20" x14ac:dyDescent="0.25">
      <c r="A81" s="3">
        <f t="shared" si="10"/>
        <v>8.9999999999999947</v>
      </c>
      <c r="B81" s="3">
        <f>AVERAGE('10E'!$J80:$J110) + Calibration!$C$11</f>
        <v>395.66933705664559</v>
      </c>
      <c r="C81" s="2">
        <f>'10E'!K110</f>
        <v>473.12170754520793</v>
      </c>
      <c r="D81" s="2">
        <f>'10E'!L110</f>
        <v>603.71794717658099</v>
      </c>
      <c r="E81" s="3">
        <f t="shared" si="6"/>
        <v>0.43864137892918204</v>
      </c>
      <c r="G81" s="3">
        <f>AVERAGE('9E'!$J80:$J110) + Calibration!$C$11</f>
        <v>399.30390130263714</v>
      </c>
      <c r="H81" s="3">
        <f>'9E'!K110</f>
        <v>482.00591113006942</v>
      </c>
      <c r="I81" s="3">
        <f>'9E'!L110</f>
        <v>597.71733232727604</v>
      </c>
      <c r="J81" s="3">
        <f t="shared" si="7"/>
        <v>0.46837202531169447</v>
      </c>
      <c r="L81" s="3">
        <f>AVERAGE('8E'!$J80:$J110) + Calibration!$C$11</f>
        <v>395.06290308477605</v>
      </c>
      <c r="M81" s="3">
        <f>'8E'!K110</f>
        <v>517.18077001748918</v>
      </c>
      <c r="N81" s="3">
        <f>'8E'!L110</f>
        <v>605.69073021361851</v>
      </c>
      <c r="O81" s="3">
        <f t="shared" si="8"/>
        <v>0.69159858123601159</v>
      </c>
      <c r="Q81" s="3">
        <f>AVERAGE('7E'!$J224:$J254) + Calibration!$C$11</f>
        <v>395.54885191421459</v>
      </c>
      <c r="R81" s="3">
        <f>'7E'!K254</f>
        <v>782.90180315706175</v>
      </c>
      <c r="S81" s="3">
        <f>'7E'!L254</f>
        <v>597.92286515279159</v>
      </c>
      <c r="T81" s="3">
        <f t="shared" si="9"/>
        <v>2.1937228207952879</v>
      </c>
    </row>
    <row r="82" spans="1:20" x14ac:dyDescent="0.25">
      <c r="A82" s="3">
        <f t="shared" si="10"/>
        <v>9.0833333333333286</v>
      </c>
      <c r="B82" s="3">
        <f>AVERAGE('10E'!$J81:$J111) + Calibration!$C$11</f>
        <v>395.657289184977</v>
      </c>
      <c r="C82" s="2">
        <f>'10E'!K111</f>
        <v>479.19188527441213</v>
      </c>
      <c r="D82" s="2">
        <f>'10E'!L111</f>
        <v>603.26582263643411</v>
      </c>
      <c r="E82" s="3">
        <f t="shared" si="6"/>
        <v>0.47308726880571195</v>
      </c>
      <c r="G82" s="3">
        <f>AVERAGE('9E'!$J81:$J111) + Calibration!$C$11</f>
        <v>399.8460738009349</v>
      </c>
      <c r="H82" s="3">
        <f>'9E'!K111</f>
        <v>487.23184773669891</v>
      </c>
      <c r="I82" s="3">
        <f>'9E'!L111</f>
        <v>598.16946097742186</v>
      </c>
      <c r="J82" s="3">
        <f t="shared" si="7"/>
        <v>0.49489791127358423</v>
      </c>
      <c r="L82" s="3">
        <f>AVERAGE('8E'!$J81:$J111) + Calibration!$C$11</f>
        <v>395.01872588195346</v>
      </c>
      <c r="M82" s="3">
        <f>'8E'!K111</f>
        <v>576.03334605404177</v>
      </c>
      <c r="N82" s="3">
        <f>'8E'!L111</f>
        <v>604.1289676176242</v>
      </c>
      <c r="O82" s="3">
        <f t="shared" si="8"/>
        <v>1.0251526466882288</v>
      </c>
      <c r="Q82" s="3">
        <f>AVERAGE('7E'!$J225:$J255) + Calibration!$C$11</f>
        <v>395.70146357653573</v>
      </c>
      <c r="R82" s="3">
        <f>'7E'!K255</f>
        <v>748.81232420750575</v>
      </c>
      <c r="S82" s="3">
        <f>'7E'!L255</f>
        <v>595.49795757560719</v>
      </c>
      <c r="T82" s="3">
        <f t="shared" si="9"/>
        <v>1.9997972153081087</v>
      </c>
    </row>
    <row r="83" spans="1:20" x14ac:dyDescent="0.25">
      <c r="A83" s="3">
        <f t="shared" si="10"/>
        <v>9.1666666666666625</v>
      </c>
      <c r="B83" s="3">
        <f>AVERAGE('10E'!$J82:$J112) + Calibration!$C$11</f>
        <v>395.86411867946117</v>
      </c>
      <c r="C83" s="2">
        <f>'10E'!K112</f>
        <v>477.22210054132961</v>
      </c>
      <c r="D83" s="2">
        <f>'10E'!L112</f>
        <v>601.70405593044075</v>
      </c>
      <c r="E83" s="3">
        <f t="shared" si="6"/>
        <v>0.46076029856381701</v>
      </c>
      <c r="G83" s="3">
        <f>AVERAGE('9E'!$J82:$J112) + Calibration!$C$11</f>
        <v>400.08503142174578</v>
      </c>
      <c r="H83" s="3">
        <f>'9E'!K112</f>
        <v>490.68903505266951</v>
      </c>
      <c r="I83" s="3">
        <f>'9E'!L112</f>
        <v>599.6901646843005</v>
      </c>
      <c r="J83" s="3">
        <f t="shared" si="7"/>
        <v>0.51312393459980588</v>
      </c>
      <c r="L83" s="3">
        <f>AVERAGE('8E'!$J82:$J112) + Calibration!$C$11</f>
        <v>395.14924884246108</v>
      </c>
      <c r="M83" s="3">
        <f>'8E'!K112</f>
        <v>545.40105442045638</v>
      </c>
      <c r="N83" s="3">
        <f>'8E'!L112</f>
        <v>602.60825980074651</v>
      </c>
      <c r="O83" s="3">
        <f t="shared" si="8"/>
        <v>0.85093146626240301</v>
      </c>
      <c r="Q83" s="3">
        <f>AVERAGE('7E'!$J226:$J256) + Calibration!$C$11</f>
        <v>395.86411586819736</v>
      </c>
      <c r="R83" s="3">
        <f>'7E'!K256</f>
        <v>727.9887965866742</v>
      </c>
      <c r="S83" s="3">
        <f>'7E'!L256</f>
        <v>594.38827019977271</v>
      </c>
      <c r="T83" s="3">
        <f t="shared" si="9"/>
        <v>1.8809447278089519</v>
      </c>
    </row>
    <row r="84" spans="1:20" x14ac:dyDescent="0.25">
      <c r="A84" s="3">
        <f t="shared" si="10"/>
        <v>9.2499999999999964</v>
      </c>
      <c r="B84" s="3">
        <f>AVERAGE('10E'!$J83:$J113) + Calibration!$C$11</f>
        <v>396.0267697662955</v>
      </c>
      <c r="C84" s="2">
        <f>'10E'!K113</f>
        <v>478.3074844991786</v>
      </c>
      <c r="D84" s="2">
        <f>'10E'!L113</f>
        <v>600.59431923461932</v>
      </c>
      <c r="E84" s="3">
        <f t="shared" si="6"/>
        <v>0.46598607559778038</v>
      </c>
      <c r="G84" s="3">
        <f>AVERAGE('9E'!$J83:$J113) + Calibration!$C$11</f>
        <v>400.39025474638811</v>
      </c>
      <c r="H84" s="3">
        <f>'9E'!K113</f>
        <v>493.30202546590311</v>
      </c>
      <c r="I84" s="3">
        <f>'9E'!L113</f>
        <v>599.93675639893183</v>
      </c>
      <c r="J84" s="3">
        <f t="shared" si="7"/>
        <v>0.52619367193129984</v>
      </c>
      <c r="L84" s="3">
        <f>AVERAGE('8E'!$J83:$J113) + Calibration!$C$11</f>
        <v>395.15928947180157</v>
      </c>
      <c r="M84" s="3">
        <f>'8E'!K113</f>
        <v>572.97817736311015</v>
      </c>
      <c r="N84" s="3">
        <f>'8E'!L113</f>
        <v>601.70405593044075</v>
      </c>
      <c r="O84" s="3">
        <f t="shared" si="8"/>
        <v>1.0070540345284276</v>
      </c>
      <c r="Q84" s="3">
        <f>AVERAGE('7E'!$J227:$J257) + Calibration!$C$11</f>
        <v>395.92837312487347</v>
      </c>
      <c r="R84" s="3">
        <f>'7E'!K257</f>
        <v>693.25611195696717</v>
      </c>
      <c r="S84" s="3">
        <f>'7E'!L257</f>
        <v>595.04583303546019</v>
      </c>
      <c r="T84" s="3">
        <f t="shared" si="9"/>
        <v>1.6838767946355482</v>
      </c>
    </row>
    <row r="85" spans="1:20" x14ac:dyDescent="0.25">
      <c r="A85" s="3">
        <f t="shared" si="10"/>
        <v>9.3333333333333304</v>
      </c>
      <c r="B85" s="3">
        <f>AVERAGE('10E'!$J84:$J114) + Calibration!$C$11</f>
        <v>396.38420147192267</v>
      </c>
      <c r="C85" s="2">
        <f>'10E'!K114</f>
        <v>481.56368461254857</v>
      </c>
      <c r="D85" s="2">
        <f>'10E'!L114</f>
        <v>599.48463185878495</v>
      </c>
      <c r="E85" s="3">
        <f t="shared" si="6"/>
        <v>0.48240287166932766</v>
      </c>
      <c r="G85" s="3">
        <f>AVERAGE('9E'!$J84:$J114) + Calibration!$C$11</f>
        <v>400.5087298352272</v>
      </c>
      <c r="H85" s="3">
        <f>'9E'!K114</f>
        <v>495.27185843880864</v>
      </c>
      <c r="I85" s="3">
        <f>'9E'!L114</f>
        <v>601.04644377476632</v>
      </c>
      <c r="J85" s="3">
        <f t="shared" si="7"/>
        <v>0.53667859537567952</v>
      </c>
      <c r="L85" s="3">
        <f>AVERAGE('8E'!$J84:$J114) + Calibration!$C$11</f>
        <v>395.34202201812133</v>
      </c>
      <c r="M85" s="3">
        <f>'8E'!K114</f>
        <v>540.61729207153951</v>
      </c>
      <c r="N85" s="3">
        <f>'8E'!L114</f>
        <v>601.04644377476632</v>
      </c>
      <c r="O85" s="3">
        <f t="shared" si="8"/>
        <v>0.82274750764343563</v>
      </c>
      <c r="Q85" s="3">
        <f>AVERAGE('7E'!$J228:$J258) + Calibration!$C$11</f>
        <v>396.06893691552608</v>
      </c>
      <c r="R85" s="3">
        <f>'7E'!K258</f>
        <v>688.47234960805042</v>
      </c>
      <c r="S85" s="3">
        <f>'7E'!L258</f>
        <v>599.03255663862501</v>
      </c>
      <c r="T85" s="3">
        <f t="shared" si="9"/>
        <v>1.6559885170459463</v>
      </c>
    </row>
    <row r="86" spans="1:20" x14ac:dyDescent="0.25">
      <c r="A86" s="3">
        <f t="shared" si="10"/>
        <v>9.4166666666666643</v>
      </c>
      <c r="B86" s="3">
        <f>AVERAGE('10E'!$J85:$J115) + Calibration!$C$11</f>
        <v>396.70950505122312</v>
      </c>
      <c r="C86" s="2">
        <f>'10E'!K115</f>
        <v>478.1065013165632</v>
      </c>
      <c r="D86" s="2">
        <f>'10E'!L115</f>
        <v>600.79985206013498</v>
      </c>
      <c r="E86" s="3">
        <f t="shared" si="6"/>
        <v>0.46098125153954839</v>
      </c>
      <c r="G86" s="3">
        <f>AVERAGE('9E'!$J85:$J115) + Calibration!$C$11</f>
        <v>400.63724454938398</v>
      </c>
      <c r="H86" s="3">
        <f>'9E'!K115</f>
        <v>483.73450076806949</v>
      </c>
      <c r="I86" s="3">
        <f>'9E'!L115</f>
        <v>600.14224401445938</v>
      </c>
      <c r="J86" s="3">
        <f t="shared" si="7"/>
        <v>0.47061045159848847</v>
      </c>
      <c r="L86" s="3">
        <f>AVERAGE('8E'!$J85:$J115) + Calibration!$C$11</f>
        <v>395.54885151260549</v>
      </c>
      <c r="M86" s="3">
        <f>'8E'!K115</f>
        <v>532.57728136942978</v>
      </c>
      <c r="N86" s="3">
        <f>'8E'!L115</f>
        <v>602.36166808611529</v>
      </c>
      <c r="O86" s="3">
        <f t="shared" si="8"/>
        <v>0.77604260587187857</v>
      </c>
      <c r="Q86" s="3">
        <f>AVERAGE('7E'!$J229:$J259) + Calibration!$C$11</f>
        <v>396.25367790900128</v>
      </c>
      <c r="R86" s="3">
        <f>'7E'!K259</f>
        <v>667.84980516983421</v>
      </c>
      <c r="S86" s="3">
        <f>'7E'!L259</f>
        <v>600.38883572909072</v>
      </c>
      <c r="T86" s="3">
        <f t="shared" si="9"/>
        <v>1.53814917506121</v>
      </c>
    </row>
    <row r="87" spans="1:20" x14ac:dyDescent="0.25">
      <c r="A87" s="3">
        <f t="shared" si="10"/>
        <v>9.4999999999999982</v>
      </c>
      <c r="B87" s="3">
        <f>AVERAGE('10E'!$J86:$J116) + Calibration!$C$11</f>
        <v>396.94846267203388</v>
      </c>
      <c r="C87" s="2">
        <f>'10E'!K116</f>
        <v>475.93572938087993</v>
      </c>
      <c r="D87" s="2">
        <f>'10E'!L116</f>
        <v>599.93675639893183</v>
      </c>
      <c r="E87" s="3">
        <f t="shared" si="6"/>
        <v>0.44733406309535434</v>
      </c>
      <c r="G87" s="3">
        <f>AVERAGE('9E'!$J86:$J116) + Calibration!$C$11</f>
        <v>400.71154143137778</v>
      </c>
      <c r="H87" s="3">
        <f>'9E'!K116</f>
        <v>493.94523516603948</v>
      </c>
      <c r="I87" s="3">
        <f>'9E'!L116</f>
        <v>599.93675639893183</v>
      </c>
      <c r="J87" s="3">
        <f t="shared" si="7"/>
        <v>0.5280168408592778</v>
      </c>
      <c r="L87" s="3">
        <f>AVERAGE('8E'!$J86:$J116) + Calibration!$C$11</f>
        <v>395.88419451641903</v>
      </c>
      <c r="M87" s="3">
        <f>'8E'!K116</f>
        <v>529.12009405345918</v>
      </c>
      <c r="N87" s="3">
        <f>'8E'!L116</f>
        <v>601.4985231049252</v>
      </c>
      <c r="O87" s="3">
        <f t="shared" si="8"/>
        <v>0.75456410600664192</v>
      </c>
      <c r="Q87" s="3">
        <f>AVERAGE('7E'!$J230:$J260) + Calibration!$C$11</f>
        <v>396.42837807233144</v>
      </c>
      <c r="R87" s="3">
        <f>'7E'!K260</f>
        <v>658.72445874969856</v>
      </c>
      <c r="S87" s="3">
        <f>'7E'!L260</f>
        <v>599.03255663862501</v>
      </c>
      <c r="T87" s="3">
        <f t="shared" si="9"/>
        <v>1.4854795765486699</v>
      </c>
    </row>
    <row r="88" spans="1:20" x14ac:dyDescent="0.25">
      <c r="A88" s="3">
        <f t="shared" si="10"/>
        <v>9.5833333333333321</v>
      </c>
      <c r="B88" s="3">
        <f>AVERAGE('10E'!$J87:$J117) + Calibration!$C$11</f>
        <v>397.20950879385367</v>
      </c>
      <c r="C88" s="2">
        <f>'10E'!K117</f>
        <v>478.74970699671422</v>
      </c>
      <c r="D88" s="2">
        <f>'10E'!L117</f>
        <v>600.14224401445938</v>
      </c>
      <c r="E88" s="3">
        <f t="shared" si="6"/>
        <v>0.4617922569993308</v>
      </c>
      <c r="G88" s="3">
        <f>AVERAGE('9E'!$J87:$J117) + Calibration!$C$11</f>
        <v>401.02680538536066</v>
      </c>
      <c r="H88" s="3">
        <f>'9E'!K117</f>
        <v>504.35699696646259</v>
      </c>
      <c r="I88" s="3">
        <f>'9E'!L117</f>
        <v>598.16946097742186</v>
      </c>
      <c r="J88" s="3">
        <f t="shared" si="7"/>
        <v>0.58519703702089265</v>
      </c>
      <c r="L88" s="3">
        <f>AVERAGE('8E'!$J87:$J117) + Calibration!$C$11</f>
        <v>396.29584405420923</v>
      </c>
      <c r="M88" s="3">
        <f>'8E'!K117</f>
        <v>562.12418904516619</v>
      </c>
      <c r="N88" s="3">
        <f>'8E'!L117</f>
        <v>599.6901646843005</v>
      </c>
      <c r="O88" s="3">
        <f t="shared" si="8"/>
        <v>0.93914716171429669</v>
      </c>
      <c r="Q88" s="3">
        <f>AVERAGE('7E'!$J231:$J261) + Calibration!$C$11</f>
        <v>396.3520729439868</v>
      </c>
      <c r="R88" s="3">
        <f>'7E'!K261</f>
        <v>675.64857655702372</v>
      </c>
      <c r="S88" s="3">
        <f>'7E'!L261</f>
        <v>592.37432963364563</v>
      </c>
      <c r="T88" s="3">
        <f t="shared" si="9"/>
        <v>1.5817592502609512</v>
      </c>
    </row>
    <row r="89" spans="1:20" x14ac:dyDescent="0.25">
      <c r="A89" s="3">
        <f t="shared" si="10"/>
        <v>9.6666666666666661</v>
      </c>
      <c r="B89" s="3">
        <f>AVERAGE('10E'!$J88:$J118) + Calibration!$C$11</f>
        <v>397.2536857958716</v>
      </c>
      <c r="C89" s="2">
        <f>'10E'!K118</f>
        <v>478.1065013165632</v>
      </c>
      <c r="D89" s="2">
        <f>'10E'!L118</f>
        <v>599.93675639893183</v>
      </c>
      <c r="E89" s="3">
        <f t="shared" si="6"/>
        <v>0.45789935500476681</v>
      </c>
      <c r="G89" s="3">
        <f>AVERAGE('9E'!$J88:$J118) + Calibration!$C$11</f>
        <v>401.22158580334894</v>
      </c>
      <c r="H89" s="3">
        <f>'9E'!K118</f>
        <v>506.96999139968148</v>
      </c>
      <c r="I89" s="3">
        <f>'9E'!L118</f>
        <v>593.73065804409828</v>
      </c>
      <c r="J89" s="3">
        <f t="shared" si="7"/>
        <v>0.59889227608840789</v>
      </c>
      <c r="L89" s="3">
        <f>AVERAGE('8E'!$J88:$J118) + Calibration!$C$11</f>
        <v>396.69745396668168</v>
      </c>
      <c r="M89" s="3">
        <f>'8E'!K118</f>
        <v>505.04041455908077</v>
      </c>
      <c r="N89" s="3">
        <f>'8E'!L118</f>
        <v>603.01923092180277</v>
      </c>
      <c r="O89" s="3">
        <f t="shared" si="8"/>
        <v>0.61358619925697377</v>
      </c>
      <c r="Q89" s="3">
        <f>AVERAGE('7E'!$J232:$J262) + Calibration!$C$11</f>
        <v>396.54685336197502</v>
      </c>
      <c r="R89" s="3">
        <f>'7E'!K262</f>
        <v>725.81798043115327</v>
      </c>
      <c r="S89" s="3">
        <f>'7E'!L262</f>
        <v>593.48406632946694</v>
      </c>
      <c r="T89" s="3">
        <f t="shared" si="9"/>
        <v>1.8647839996132725</v>
      </c>
    </row>
    <row r="90" spans="1:20" x14ac:dyDescent="0.25">
      <c r="A90" s="3">
        <f t="shared" si="10"/>
        <v>9.75</v>
      </c>
      <c r="B90" s="3">
        <f>AVERAGE('10E'!$J89:$J119) + Calibration!$C$11</f>
        <v>397.43842658854226</v>
      </c>
      <c r="C90" s="2">
        <f>'10E'!K119</f>
        <v>475.49350688334431</v>
      </c>
      <c r="D90" s="2">
        <f>'10E'!L119</f>
        <v>599.27914835325635</v>
      </c>
      <c r="E90" s="3">
        <f t="shared" si="6"/>
        <v>0.44205474715581583</v>
      </c>
      <c r="G90" s="3">
        <f>AVERAGE('9E'!$J89:$J119) + Calibration!$C$11</f>
        <v>401.61315508648102</v>
      </c>
      <c r="H90" s="3">
        <f>'9E'!K119</f>
        <v>520.63795733345978</v>
      </c>
      <c r="I90" s="3">
        <f>'9E'!L119</f>
        <v>595.70344108113579</v>
      </c>
      <c r="J90" s="3">
        <f t="shared" si="7"/>
        <v>0.67408141358433804</v>
      </c>
      <c r="L90" s="3">
        <f>AVERAGE('8E'!$J89:$J119) + Calibration!$C$11</f>
        <v>396.6874145421686</v>
      </c>
      <c r="M90" s="3">
        <f>'8E'!K119</f>
        <v>586.00288535692914</v>
      </c>
      <c r="N90" s="3">
        <f>'8E'!L119</f>
        <v>600.79985206013498</v>
      </c>
      <c r="O90" s="3">
        <f t="shared" si="8"/>
        <v>1.0721634295631652</v>
      </c>
      <c r="Q90" s="3">
        <f>AVERAGE('7E'!$J233:$J263) + Calibration!$C$11</f>
        <v>396.95850289976522</v>
      </c>
      <c r="R90" s="3">
        <f>'7E'!K263</f>
        <v>715.60724603318329</v>
      </c>
      <c r="S90" s="3">
        <f>'7E'!L263</f>
        <v>593.48406632946694</v>
      </c>
      <c r="T90" s="3">
        <f t="shared" si="9"/>
        <v>1.8046255163066174</v>
      </c>
    </row>
    <row r="91" spans="1:20" x14ac:dyDescent="0.25">
      <c r="A91" s="3">
        <f t="shared" si="10"/>
        <v>9.8333333333333339</v>
      </c>
      <c r="B91" s="3">
        <f>AVERAGE('10E'!$J90:$J120) + Calibration!$C$11</f>
        <v>397.59103825086351</v>
      </c>
      <c r="C91" s="2">
        <f>'10E'!K120</f>
        <v>475.93572938087993</v>
      </c>
      <c r="D91" s="2">
        <f>'10E'!L120</f>
        <v>599.93675639893183</v>
      </c>
      <c r="E91" s="3">
        <f t="shared" si="6"/>
        <v>0.44369492027524315</v>
      </c>
      <c r="G91" s="3">
        <f>AVERAGE('9E'!$J90:$J120) + Calibration!$C$11</f>
        <v>401.94849809029466</v>
      </c>
      <c r="H91" s="3">
        <f>'9E'!K120</f>
        <v>523.69312602439118</v>
      </c>
      <c r="I91" s="3">
        <f>'9E'!L120</f>
        <v>597.2652571071161</v>
      </c>
      <c r="J91" s="3">
        <f t="shared" si="7"/>
        <v>0.6894847909415297</v>
      </c>
      <c r="L91" s="3">
        <f>AVERAGE('8E'!$J90:$J120) + Calibration!$C$11</f>
        <v>396.91432429131083</v>
      </c>
      <c r="M91" s="3">
        <f>'8E'!K120</f>
        <v>523.04991632425492</v>
      </c>
      <c r="N91" s="3">
        <f>'8E'!L120</f>
        <v>600.79985206013498</v>
      </c>
      <c r="O91" s="3">
        <f t="shared" si="8"/>
        <v>0.71435244231227069</v>
      </c>
      <c r="Q91" s="3">
        <f>AVERAGE('7E'!$J234:$J264) + Calibration!$C$11</f>
        <v>397.34806373574179</v>
      </c>
      <c r="R91" s="3">
        <f>'7E'!K264</f>
        <v>711.46664514457984</v>
      </c>
      <c r="S91" s="3">
        <f>'7E'!L264</f>
        <v>594.84034541993276</v>
      </c>
      <c r="T91" s="3">
        <f t="shared" si="9"/>
        <v>1.7789695373726295</v>
      </c>
    </row>
    <row r="92" spans="1:20" x14ac:dyDescent="0.25">
      <c r="A92" s="3">
        <f t="shared" si="10"/>
        <v>9.9166666666666679</v>
      </c>
      <c r="B92" s="3">
        <f>AVERAGE('10E'!$J91:$J121) + Calibration!$C$11</f>
        <v>397.59103825086351</v>
      </c>
      <c r="C92" s="2">
        <f>'10E'!K121</f>
        <v>477.46329161642683</v>
      </c>
      <c r="D92" s="2">
        <f>'10E'!L121</f>
        <v>599.27914835325635</v>
      </c>
      <c r="E92" s="3">
        <f t="shared" si="6"/>
        <v>0.45234606937725008</v>
      </c>
      <c r="G92" s="3">
        <f>AVERAGE('9E'!$J91:$J121) + Calibration!$C$11</f>
        <v>402.19749513561862</v>
      </c>
      <c r="H92" s="3">
        <f>'9E'!K121</f>
        <v>510.46738258814867</v>
      </c>
      <c r="I92" s="3">
        <f>'9E'!L121</f>
        <v>596.81312845697028</v>
      </c>
      <c r="J92" s="3">
        <f t="shared" si="7"/>
        <v>0.61317235907838841</v>
      </c>
      <c r="L92" s="3">
        <f>AVERAGE('8E'!$J91:$J121) + Calibration!$C$11</f>
        <v>397.04484745262306</v>
      </c>
      <c r="M92" s="3">
        <f>'8E'!K121</f>
        <v>528.91911087084372</v>
      </c>
      <c r="N92" s="3">
        <f>'8E'!L121</f>
        <v>600.79985206013498</v>
      </c>
      <c r="O92" s="3">
        <f t="shared" si="8"/>
        <v>0.74685265778380205</v>
      </c>
      <c r="Q92" s="3">
        <f>AVERAGE('7E'!$J235:$J265) + Calibration!$C$11</f>
        <v>397.70549544136895</v>
      </c>
      <c r="R92" s="3">
        <f>'7E'!K265</f>
        <v>691.9295329040358</v>
      </c>
      <c r="S92" s="3">
        <f>'7E'!L265</f>
        <v>596.81312845697028</v>
      </c>
      <c r="T92" s="3">
        <f t="shared" si="9"/>
        <v>1.6662993875157643</v>
      </c>
    </row>
    <row r="93" spans="1:20" x14ac:dyDescent="0.25">
      <c r="B93" s="3">
        <f>AVERAGE(B2:B92)</f>
        <v>399.79259186837902</v>
      </c>
      <c r="D93" s="3">
        <f>AVERAGE(D2:D92)</f>
        <v>601.47068571697127</v>
      </c>
      <c r="G93" s="3">
        <f>AVERAGE(G2:G92)</f>
        <v>397.04357742628747</v>
      </c>
      <c r="I93" s="3">
        <f>AVERAGE(I2:I92)</f>
        <v>597.62281600666438</v>
      </c>
      <c r="L93" s="3">
        <f>AVERAGE(L2:L92)</f>
        <v>399.36844647288387</v>
      </c>
      <c r="N93" s="3">
        <f>AVERAGE(N2:N92)</f>
        <v>599.07455813315744</v>
      </c>
      <c r="Q93" s="3">
        <f>AVERAGE(Q2:Q92)</f>
        <v>399.21956265341043</v>
      </c>
      <c r="S93" s="3">
        <f>AVERAGE(S2:S92)</f>
        <v>590.4198156787653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41813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-5.9858648550801945</v>
      </c>
      <c r="D11" s="2">
        <f>AVERAGE(E11:E14)</f>
        <v>405.98586485508019</v>
      </c>
      <c r="E11" s="2">
        <f>AVERAGE('7E'!N2)</f>
        <v>408.68569876171</v>
      </c>
    </row>
    <row r="12" spans="1:5" x14ac:dyDescent="0.25">
      <c r="E12" s="2">
        <f>'8E'!N2</f>
        <v>406.50347750568631</v>
      </c>
    </row>
    <row r="13" spans="1:5" x14ac:dyDescent="0.25">
      <c r="E13" s="2">
        <f>'9E'!N2</f>
        <v>403.8475027521086</v>
      </c>
    </row>
    <row r="14" spans="1:5" x14ac:dyDescent="0.25">
      <c r="E14" s="2">
        <f>'10E'!N2</f>
        <v>404.90678040081582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7E</vt:lpstr>
      <vt:lpstr>8E</vt:lpstr>
      <vt:lpstr>9E</vt:lpstr>
      <vt:lpstr>10E</vt:lpstr>
      <vt:lpstr>7E - 8E - 9E - 10E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2015-04-24T03:59:53Z</dcterms:modified>
</cp:coreProperties>
</file>